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310" yWindow="2310" windowWidth="17280" windowHeight="8880"/>
  </bookViews>
  <sheets>
    <sheet name="Arkusz2" sheetId="2" r:id="rId1"/>
    <sheet name="Arkusz1" sheetId="1" state="hidden" r:id="rId2"/>
  </sheets>
  <definedNames>
    <definedName name="_GoBack" localSheetId="0">Arkusz2!#REF!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3" i="2" l="1"/>
  <c r="M108" i="2"/>
  <c r="I108" i="2"/>
  <c r="D110" i="2"/>
  <c r="K107" i="2"/>
  <c r="J107" i="2"/>
  <c r="G107" i="2"/>
  <c r="F107" i="2"/>
  <c r="E107" i="2"/>
  <c r="K106" i="2"/>
  <c r="J106" i="2"/>
  <c r="G106" i="2"/>
  <c r="F106" i="2"/>
  <c r="E106" i="2"/>
  <c r="K105" i="2"/>
  <c r="J105" i="2"/>
  <c r="G105" i="2"/>
  <c r="F105" i="2"/>
  <c r="E105" i="2"/>
  <c r="I103" i="2"/>
  <c r="M63" i="2"/>
  <c r="I63" i="2"/>
  <c r="M28" i="2"/>
  <c r="I28" i="2"/>
  <c r="K99" i="2"/>
  <c r="J99" i="2"/>
  <c r="G99" i="2"/>
  <c r="F99" i="2"/>
  <c r="K62" i="2"/>
  <c r="J62" i="2"/>
  <c r="G62" i="2"/>
  <c r="F62" i="2"/>
  <c r="K20" i="2"/>
  <c r="J20" i="2"/>
  <c r="G20" i="2"/>
  <c r="F20" i="2"/>
  <c r="K75" i="2"/>
  <c r="J75" i="2"/>
  <c r="G75" i="2"/>
  <c r="F75" i="2"/>
  <c r="K30" i="2"/>
  <c r="J30" i="2"/>
  <c r="G30" i="2"/>
  <c r="F30" i="2"/>
  <c r="K18" i="2"/>
  <c r="J18" i="2"/>
  <c r="G18" i="2"/>
  <c r="F18" i="2"/>
  <c r="K16" i="2"/>
  <c r="J16" i="2"/>
  <c r="G16" i="2"/>
  <c r="F16" i="2"/>
  <c r="K98" i="2"/>
  <c r="J98" i="2"/>
  <c r="G98" i="2"/>
  <c r="F98" i="2"/>
  <c r="K60" i="2"/>
  <c r="J60" i="2"/>
  <c r="G60" i="2"/>
  <c r="F60" i="2"/>
  <c r="K59" i="2"/>
  <c r="J59" i="2"/>
  <c r="G59" i="2"/>
  <c r="F59" i="2"/>
  <c r="K58" i="2"/>
  <c r="J58" i="2"/>
  <c r="G58" i="2"/>
  <c r="F58" i="2"/>
  <c r="K57" i="2"/>
  <c r="J57" i="2"/>
  <c r="G57" i="2"/>
  <c r="F57" i="2"/>
  <c r="K56" i="2"/>
  <c r="J56" i="2"/>
  <c r="G56" i="2"/>
  <c r="F56" i="2"/>
  <c r="K55" i="2"/>
  <c r="J55" i="2"/>
  <c r="G55" i="2"/>
  <c r="F55" i="2"/>
  <c r="K74" i="2"/>
  <c r="J74" i="2"/>
  <c r="G74" i="2"/>
  <c r="F74" i="2"/>
  <c r="F17" i="2"/>
  <c r="K17" i="2"/>
  <c r="J17" i="2"/>
  <c r="G17" i="2"/>
  <c r="K102" i="2"/>
  <c r="J102" i="2"/>
  <c r="G102" i="2"/>
  <c r="F102" i="2"/>
  <c r="K101" i="2"/>
  <c r="J101" i="2"/>
  <c r="G101" i="2"/>
  <c r="F101" i="2"/>
  <c r="K100" i="2"/>
  <c r="J100" i="2"/>
  <c r="G100" i="2"/>
  <c r="F100" i="2"/>
  <c r="K97" i="2"/>
  <c r="J97" i="2"/>
  <c r="G97" i="2"/>
  <c r="F97" i="2"/>
  <c r="K96" i="2"/>
  <c r="J96" i="2"/>
  <c r="G96" i="2"/>
  <c r="F96" i="2"/>
  <c r="K95" i="2"/>
  <c r="J95" i="2"/>
  <c r="G95" i="2"/>
  <c r="F95" i="2"/>
  <c r="K94" i="2"/>
  <c r="J94" i="2"/>
  <c r="G94" i="2"/>
  <c r="F94" i="2"/>
  <c r="K93" i="2"/>
  <c r="J93" i="2"/>
  <c r="G93" i="2"/>
  <c r="F93" i="2"/>
  <c r="K92" i="2"/>
  <c r="J92" i="2"/>
  <c r="G92" i="2"/>
  <c r="F92" i="2"/>
  <c r="K91" i="2"/>
  <c r="J91" i="2"/>
  <c r="G91" i="2"/>
  <c r="F91" i="2"/>
  <c r="K90" i="2"/>
  <c r="J90" i="2"/>
  <c r="G90" i="2"/>
  <c r="F90" i="2"/>
  <c r="K89" i="2"/>
  <c r="J89" i="2"/>
  <c r="G89" i="2"/>
  <c r="F89" i="2"/>
  <c r="K88" i="2"/>
  <c r="J88" i="2"/>
  <c r="G88" i="2"/>
  <c r="F88" i="2"/>
  <c r="K87" i="2"/>
  <c r="J87" i="2"/>
  <c r="G87" i="2"/>
  <c r="F87" i="2"/>
  <c r="K86" i="2"/>
  <c r="J86" i="2"/>
  <c r="G86" i="2"/>
  <c r="F86" i="2"/>
  <c r="K85" i="2"/>
  <c r="J85" i="2"/>
  <c r="G85" i="2"/>
  <c r="F85" i="2"/>
  <c r="K84" i="2"/>
  <c r="J84" i="2"/>
  <c r="G84" i="2"/>
  <c r="F84" i="2"/>
  <c r="K83" i="2"/>
  <c r="J83" i="2"/>
  <c r="G83" i="2"/>
  <c r="F83" i="2"/>
  <c r="K82" i="2"/>
  <c r="J82" i="2"/>
  <c r="G82" i="2"/>
  <c r="F82" i="2"/>
  <c r="K81" i="2"/>
  <c r="J81" i="2"/>
  <c r="G81" i="2"/>
  <c r="F81" i="2"/>
  <c r="K80" i="2"/>
  <c r="J80" i="2"/>
  <c r="G80" i="2"/>
  <c r="F80" i="2"/>
  <c r="K79" i="2"/>
  <c r="J79" i="2"/>
  <c r="G79" i="2"/>
  <c r="F79" i="2"/>
  <c r="K78" i="2"/>
  <c r="J78" i="2"/>
  <c r="G78" i="2"/>
  <c r="F78" i="2"/>
  <c r="K77" i="2"/>
  <c r="J77" i="2"/>
  <c r="G77" i="2"/>
  <c r="F77" i="2"/>
  <c r="K76" i="2"/>
  <c r="J76" i="2"/>
  <c r="G76" i="2"/>
  <c r="F76" i="2"/>
  <c r="K73" i="2"/>
  <c r="J73" i="2"/>
  <c r="G73" i="2"/>
  <c r="F73" i="2"/>
  <c r="K72" i="2"/>
  <c r="J72" i="2"/>
  <c r="G72" i="2"/>
  <c r="F72" i="2"/>
  <c r="K71" i="2"/>
  <c r="J71" i="2"/>
  <c r="G71" i="2"/>
  <c r="F71" i="2"/>
  <c r="K70" i="2"/>
  <c r="J70" i="2"/>
  <c r="G70" i="2"/>
  <c r="F70" i="2"/>
  <c r="K69" i="2"/>
  <c r="J69" i="2"/>
  <c r="G69" i="2"/>
  <c r="F69" i="2"/>
  <c r="K68" i="2"/>
  <c r="J68" i="2"/>
  <c r="G68" i="2"/>
  <c r="F68" i="2"/>
  <c r="K67" i="2"/>
  <c r="J67" i="2"/>
  <c r="G67" i="2"/>
  <c r="F67" i="2"/>
  <c r="K66" i="2"/>
  <c r="J66" i="2"/>
  <c r="G66" i="2"/>
  <c r="F66" i="2"/>
  <c r="K65" i="2"/>
  <c r="J65" i="2"/>
  <c r="G65" i="2"/>
  <c r="F65" i="2"/>
  <c r="K61" i="2"/>
  <c r="J61" i="2"/>
  <c r="G61" i="2"/>
  <c r="F61" i="2"/>
  <c r="K54" i="2"/>
  <c r="J54" i="2"/>
  <c r="G54" i="2"/>
  <c r="F54" i="2"/>
  <c r="K53" i="2"/>
  <c r="J53" i="2"/>
  <c r="G53" i="2"/>
  <c r="F53" i="2"/>
  <c r="K52" i="2"/>
  <c r="J52" i="2"/>
  <c r="G52" i="2"/>
  <c r="F52" i="2"/>
  <c r="K51" i="2"/>
  <c r="J51" i="2"/>
  <c r="G51" i="2"/>
  <c r="F51" i="2"/>
  <c r="K50" i="2"/>
  <c r="J50" i="2"/>
  <c r="G50" i="2"/>
  <c r="F50" i="2"/>
  <c r="K49" i="2"/>
  <c r="J49" i="2"/>
  <c r="G49" i="2"/>
  <c r="F49" i="2"/>
  <c r="K48" i="2"/>
  <c r="J48" i="2"/>
  <c r="G48" i="2"/>
  <c r="F48" i="2"/>
  <c r="K47" i="2"/>
  <c r="J47" i="2"/>
  <c r="G47" i="2"/>
  <c r="F47" i="2"/>
  <c r="K46" i="2"/>
  <c r="J46" i="2"/>
  <c r="G46" i="2"/>
  <c r="F46" i="2"/>
  <c r="K45" i="2"/>
  <c r="J45" i="2"/>
  <c r="G45" i="2"/>
  <c r="F45" i="2"/>
  <c r="K44" i="2"/>
  <c r="J44" i="2"/>
  <c r="G44" i="2"/>
  <c r="F44" i="2"/>
  <c r="K43" i="2"/>
  <c r="J43" i="2"/>
  <c r="G43" i="2"/>
  <c r="F43" i="2"/>
  <c r="K42" i="2"/>
  <c r="J42" i="2"/>
  <c r="G42" i="2"/>
  <c r="F42" i="2"/>
  <c r="K41" i="2"/>
  <c r="J41" i="2"/>
  <c r="G41" i="2"/>
  <c r="F41" i="2"/>
  <c r="K40" i="2"/>
  <c r="J40" i="2"/>
  <c r="G40" i="2"/>
  <c r="F40" i="2"/>
  <c r="K39" i="2"/>
  <c r="J39" i="2"/>
  <c r="G39" i="2"/>
  <c r="F39" i="2"/>
  <c r="K38" i="2"/>
  <c r="J38" i="2"/>
  <c r="G38" i="2"/>
  <c r="F38" i="2"/>
  <c r="K37" i="2"/>
  <c r="J37" i="2"/>
  <c r="G37" i="2"/>
  <c r="F37" i="2"/>
  <c r="K36" i="2"/>
  <c r="J36" i="2"/>
  <c r="G36" i="2"/>
  <c r="F36" i="2"/>
  <c r="K35" i="2"/>
  <c r="J35" i="2"/>
  <c r="G35" i="2"/>
  <c r="F35" i="2"/>
  <c r="K34" i="2"/>
  <c r="J34" i="2"/>
  <c r="G34" i="2"/>
  <c r="F34" i="2"/>
  <c r="K33" i="2"/>
  <c r="J33" i="2"/>
  <c r="G33" i="2"/>
  <c r="F33" i="2"/>
  <c r="K32" i="2"/>
  <c r="J32" i="2"/>
  <c r="G32" i="2"/>
  <c r="F32" i="2"/>
  <c r="K31" i="2"/>
  <c r="J31" i="2"/>
  <c r="G31" i="2"/>
  <c r="F31" i="2"/>
  <c r="K27" i="2"/>
  <c r="J27" i="2"/>
  <c r="G27" i="2"/>
  <c r="F27" i="2"/>
  <c r="K26" i="2"/>
  <c r="J26" i="2"/>
  <c r="G26" i="2"/>
  <c r="F26" i="2"/>
  <c r="K25" i="2"/>
  <c r="J25" i="2"/>
  <c r="G25" i="2"/>
  <c r="F25" i="2"/>
  <c r="K24" i="2"/>
  <c r="J24" i="2"/>
  <c r="G24" i="2"/>
  <c r="F24" i="2"/>
  <c r="K23" i="2"/>
  <c r="J23" i="2"/>
  <c r="G23" i="2"/>
  <c r="F23" i="2"/>
  <c r="K22" i="2"/>
  <c r="J22" i="2"/>
  <c r="G22" i="2"/>
  <c r="F22" i="2"/>
  <c r="K21" i="2"/>
  <c r="J21" i="2"/>
  <c r="G21" i="2"/>
  <c r="F21" i="2"/>
  <c r="K19" i="2"/>
  <c r="J19" i="2"/>
  <c r="G19" i="2"/>
  <c r="F19" i="2"/>
  <c r="K15" i="2"/>
  <c r="J15" i="2"/>
  <c r="G15" i="2"/>
  <c r="F15" i="2"/>
  <c r="K14" i="2"/>
  <c r="J14" i="2"/>
  <c r="G14" i="2"/>
  <c r="F14" i="2"/>
  <c r="K13" i="2"/>
  <c r="J13" i="2"/>
  <c r="G13" i="2"/>
  <c r="F13" i="2"/>
  <c r="K12" i="2"/>
  <c r="J12" i="2"/>
  <c r="G12" i="2"/>
  <c r="F12" i="2"/>
  <c r="K11" i="2"/>
  <c r="J11" i="2"/>
  <c r="G11" i="2"/>
  <c r="F11" i="2"/>
  <c r="K10" i="2"/>
  <c r="J10" i="2"/>
  <c r="G10" i="2"/>
  <c r="F10" i="2"/>
  <c r="K9" i="2"/>
  <c r="J9" i="2"/>
  <c r="G9" i="2"/>
  <c r="F9" i="2"/>
  <c r="K8" i="2"/>
  <c r="J8" i="2"/>
  <c r="G8" i="2"/>
  <c r="F8" i="2"/>
  <c r="K7" i="2"/>
  <c r="J7" i="2"/>
  <c r="G7" i="2"/>
  <c r="F7" i="2"/>
  <c r="K6" i="2"/>
  <c r="J6" i="2"/>
  <c r="G6" i="2"/>
  <c r="F6" i="2"/>
  <c r="J5" i="2"/>
  <c r="K5" i="2"/>
  <c r="G5" i="2"/>
  <c r="F5" i="2"/>
  <c r="E99" i="2"/>
  <c r="E98" i="2"/>
  <c r="E75" i="2"/>
  <c r="E74" i="2"/>
  <c r="E102" i="2"/>
  <c r="E101" i="2"/>
  <c r="E100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3" i="2"/>
  <c r="E72" i="2"/>
  <c r="E71" i="2"/>
  <c r="E70" i="2"/>
  <c r="E69" i="2"/>
  <c r="E68" i="2"/>
  <c r="E67" i="2"/>
  <c r="E66" i="2"/>
  <c r="E65" i="2"/>
  <c r="E60" i="2"/>
  <c r="E59" i="2"/>
  <c r="E58" i="2"/>
  <c r="E57" i="2"/>
  <c r="E56" i="2"/>
  <c r="E55" i="2"/>
  <c r="E30" i="2"/>
  <c r="E62" i="2"/>
  <c r="E61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20" i="2"/>
  <c r="E18" i="2"/>
  <c r="E17" i="2"/>
  <c r="E16" i="2"/>
  <c r="E27" i="2"/>
  <c r="E26" i="2"/>
  <c r="E25" i="2"/>
  <c r="E24" i="2"/>
  <c r="E23" i="2"/>
  <c r="E22" i="2"/>
  <c r="E21" i="2"/>
  <c r="E19" i="2"/>
  <c r="E15" i="2"/>
  <c r="E14" i="2"/>
  <c r="E13" i="2"/>
  <c r="E12" i="2"/>
  <c r="E11" i="2"/>
  <c r="E10" i="2"/>
  <c r="E9" i="2"/>
  <c r="E8" i="2"/>
  <c r="E7" i="2"/>
  <c r="E6" i="2"/>
  <c r="E5" i="2"/>
  <c r="M110" i="2" l="1"/>
  <c r="I110" i="2"/>
</calcChain>
</file>

<file path=xl/sharedStrings.xml><?xml version="1.0" encoding="utf-8"?>
<sst xmlns="http://schemas.openxmlformats.org/spreadsheetml/2006/main" count="455" uniqueCount="118">
  <si>
    <t>Lp.</t>
  </si>
  <si>
    <t>ASORTYMENT</t>
  </si>
  <si>
    <t>NR BUDYNKU</t>
  </si>
  <si>
    <t>NR POKOJU</t>
  </si>
  <si>
    <t>ILOŚĆ OKIEN</t>
  </si>
  <si>
    <t>OSOBA DO KONTAKTU</t>
  </si>
  <si>
    <t>Folia przeciwsłoneczna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</si>
  <si>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</si>
  <si>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</si>
  <si>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</si>
  <si>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</si>
  <si>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</si>
  <si>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</si>
  <si>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</si>
  <si>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</si>
  <si>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</si>
  <si>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</si>
  <si>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</si>
  <si>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</si>
  <si>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</si>
  <si>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</si>
  <si>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</si>
  <si>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</si>
  <si>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</si>
  <si>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</si>
  <si>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Krzysztof Gierszewski tel. 261 651 352</t>
  </si>
  <si>
    <t>Krzysztof Mechowski tel. 261 651 058</t>
  </si>
  <si>
    <r>
      <t>WYMIARY W m</t>
    </r>
    <r>
      <rPr>
        <sz val="12"/>
        <color rgb="FF000000"/>
        <rFont val="Calibri"/>
        <family val="2"/>
        <charset val="238"/>
      </rPr>
      <t>²</t>
    </r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</si>
  <si>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</si>
  <si>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</si>
  <si>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</si>
  <si>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</si>
  <si>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</si>
  <si>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</si>
  <si>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</si>
  <si>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</si>
  <si>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</si>
  <si>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</si>
  <si>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</si>
  <si>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</si>
  <si>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</si>
  <si>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</si>
  <si>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</si>
  <si>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</si>
  <si>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107a</t>
  </si>
  <si>
    <t>106a</t>
  </si>
  <si>
    <t>105a</t>
  </si>
  <si>
    <t>104a</t>
  </si>
  <si>
    <t>36.</t>
  </si>
  <si>
    <t>37.</t>
  </si>
  <si>
    <t>40.</t>
  </si>
  <si>
    <t>41.</t>
  </si>
  <si>
    <t>42.</t>
  </si>
  <si>
    <t>43.</t>
  </si>
  <si>
    <t>44.</t>
  </si>
  <si>
    <t>45.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</si>
  <si>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</si>
  <si>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</si>
  <si>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</si>
  <si>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</si>
  <si>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</si>
  <si>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</si>
  <si>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</si>
  <si>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</si>
  <si>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</si>
  <si>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ZAPOTRZEBOWANIE NA FOLIE PRZECIWSŁONECZNA/MATOWE ORAZ ROLETY OKIENNE</t>
  </si>
  <si>
    <t>4 Regionalna Baza Logistyczna</t>
  </si>
  <si>
    <t>Załącznik nr 1.</t>
  </si>
  <si>
    <t>Joanna Zubik                   tel. 261 651 013</t>
  </si>
  <si>
    <t>Anna Sadowska                 tel. 261 651 110</t>
  </si>
  <si>
    <t>Grzegorz Osumek              tel. 261 651 677</t>
  </si>
  <si>
    <t>Bożena Tracz                   tel. 261 651 080</t>
  </si>
  <si>
    <t>Marek Dams                       tel. 261 651 332</t>
  </si>
  <si>
    <t>Artur Wiśniewski                    tel. 261 651 078</t>
  </si>
  <si>
    <t>Damian Galant                     tel. 261 651 040</t>
  </si>
  <si>
    <t>Artur Zając                          tel. 261 651 353</t>
  </si>
  <si>
    <t>PARTER</t>
  </si>
  <si>
    <t>I PIĘTRO</t>
  </si>
  <si>
    <t>II PIĘTRO</t>
  </si>
  <si>
    <t>Wymiar okna w świetle</t>
  </si>
  <si>
    <t>ILOŚĆ kaset</t>
  </si>
  <si>
    <t>180*185</t>
  </si>
  <si>
    <t>73A</t>
  </si>
  <si>
    <t>74A</t>
  </si>
  <si>
    <t>180*90</t>
  </si>
  <si>
    <t>180*180</t>
  </si>
  <si>
    <t>180*95</t>
  </si>
  <si>
    <t>180*275</t>
  </si>
  <si>
    <r>
      <t>WYMIARY w m</t>
    </r>
    <r>
      <rPr>
        <sz val="12"/>
        <color rgb="FF000000"/>
        <rFont val="Calibri"/>
        <family val="2"/>
        <charset val="238"/>
      </rPr>
      <t>²</t>
    </r>
  </si>
  <si>
    <t>razem okien</t>
  </si>
  <si>
    <t>110-111</t>
  </si>
  <si>
    <t>165-166</t>
  </si>
  <si>
    <t>188A</t>
  </si>
  <si>
    <t>180x185</t>
  </si>
  <si>
    <t>170x75</t>
  </si>
  <si>
    <t>180x165</t>
  </si>
  <si>
    <t>180x160</t>
  </si>
  <si>
    <t>180x150</t>
  </si>
  <si>
    <t>210-211</t>
  </si>
  <si>
    <t>180x95</t>
  </si>
  <si>
    <t>180x180</t>
  </si>
  <si>
    <t>szyba cm
C-D
⇄</t>
  </si>
  <si>
    <r>
      <t xml:space="preserve">szer.szyby+2cm
C-D
</t>
    </r>
    <r>
      <rPr>
        <sz val="12"/>
        <color rgb="FF000000"/>
        <rFont val="Yu Gothic Light"/>
        <family val="2"/>
        <charset val="238"/>
      </rPr>
      <t>⇄</t>
    </r>
  </si>
  <si>
    <r>
      <t xml:space="preserve">wys.ramy-1cm
C-D 
 </t>
    </r>
    <r>
      <rPr>
        <sz val="12"/>
        <color rgb="FF000000"/>
        <rFont val="Yu Gothic Light"/>
        <family val="2"/>
        <charset val="238"/>
      </rPr>
      <t>⇅</t>
    </r>
  </si>
  <si>
    <r>
      <t xml:space="preserve">szyba+2cm
A-B
</t>
    </r>
    <r>
      <rPr>
        <sz val="12"/>
        <color rgb="FF000000"/>
        <rFont val="Yu Gothic Light"/>
        <family val="2"/>
        <charset val="238"/>
      </rPr>
      <t>⇄</t>
    </r>
  </si>
  <si>
    <r>
      <t xml:space="preserve">rama skrzydła-1cm
A-B 
 </t>
    </r>
    <r>
      <rPr>
        <sz val="12"/>
        <color rgb="FF000000"/>
        <rFont val="Yu Gothic Light"/>
        <family val="2"/>
        <charset val="238"/>
      </rPr>
      <t>⇅</t>
    </r>
  </si>
  <si>
    <t>szyba cm
A-B
⇄</t>
  </si>
  <si>
    <t>75,5x50,8</t>
  </si>
  <si>
    <t>75,5x97,0</t>
  </si>
  <si>
    <t>180x275</t>
  </si>
  <si>
    <t>wymiar kasety lufcika</t>
  </si>
  <si>
    <t>wymiar kasety okna</t>
  </si>
  <si>
    <t>ilość kaset na lufcikach okna</t>
  </si>
  <si>
    <t>ilość kaset na skrzydłach okien</t>
  </si>
  <si>
    <t>ogółem okien</t>
  </si>
  <si>
    <t>III PIĘTRO</t>
  </si>
  <si>
    <t>Wykaz okien do montażu rolet okiennych w budynku nr 1</t>
  </si>
  <si>
    <t>Załącznik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</si>
</sst>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1"/>
      <color rgb="FF1F497D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rgb="FF000000"/>
      <name val="Yu Gothic Light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6" fillId="0" borderId="0" xfId="0" applyFont="1" applyAlignment="1">
      <alignment vertical="center"/>
    </xf>
    <xf numFmtId="0" fontId="0" fillId="3" borderId="1" xfId="0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" fillId="0" borderId="0" xfId="0" applyFont="1"/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0" fillId="0" borderId="22" xfId="0" applyFont="1" applyBorder="1" applyAlignment="1">
      <alignment horizontal="right"/>
    </xf>
    <xf numFmtId="0" fontId="10" fillId="0" borderId="24" xfId="0" applyFont="1" applyBorder="1" applyAlignment="1">
      <alignment horizontal="right"/>
    </xf>
    <xf numFmtId="0" fontId="10" fillId="0" borderId="23" xfId="0" applyFont="1" applyBorder="1" applyAlignment="1">
      <alignment horizontal="right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2" xfId="0" applyFont="1" applyBorder="1" applyAlignment="1">
      <alignment horizontal="right"/>
    </xf>
    <xf numFmtId="0" fontId="10" fillId="0" borderId="24" xfId="0" applyFont="1" applyBorder="1" applyAlignment="1">
      <alignment horizontal="right"/>
    </xf>
    <xf numFmtId="0" fontId="10" fillId="0" borderId="23" xfId="0" applyFont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7" fillId="4" borderId="8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"/>
  <sheetViews>
    <sheetView tabSelected="1" topLeftCell="A82" workbookViewId="0">
      <selection activeCell="I115" sqref="I115"/>
    </sheetView>
  </sheetViews>
  <sheetFormatPr defaultRowHeight="15" x14ac:dyDescent="0.25"/>
  <cols>
    <col min="1" max="1" width="4.140625" customWidth="1"/>
    <col min="2" max="2" width="10" customWidth="1"/>
    <col min="3" max="3" width="9.42578125" customWidth="1"/>
    <col min="5" max="6" width="11.7109375" customWidth="1"/>
    <col min="7" max="7" width="19.140625" customWidth="1"/>
    <col min="8" max="8" width="10.85546875" customWidth="1"/>
    <col min="10" max="10" width="13.85546875" customWidth="1"/>
    <col min="11" max="11" width="18.28515625" customWidth="1"/>
    <col min="12" max="12" width="12.28515625" customWidth="1"/>
  </cols>
  <sheetData>
    <row r="1" spans="2:13" ht="24" thickBot="1" x14ac:dyDescent="0.4">
      <c r="B1" s="25" t="s">
        <v>116</v>
      </c>
      <c r="L1" t="s">
        <v>117</v>
      </c>
    </row>
    <row r="2" spans="2:13" ht="15.6" customHeight="1" x14ac:dyDescent="0.25">
      <c r="B2" s="45" t="s">
        <v>0</v>
      </c>
      <c r="C2" s="47" t="s">
        <v>3</v>
      </c>
      <c r="D2" s="47" t="s">
        <v>79</v>
      </c>
      <c r="E2" s="41" t="s">
        <v>88</v>
      </c>
      <c r="F2" s="43" t="s">
        <v>110</v>
      </c>
      <c r="G2" s="44"/>
      <c r="H2" s="44"/>
      <c r="I2" s="49" t="s">
        <v>80</v>
      </c>
      <c r="J2" s="43" t="s">
        <v>111</v>
      </c>
      <c r="K2" s="44"/>
      <c r="L2" s="44"/>
      <c r="M2" s="41" t="s">
        <v>80</v>
      </c>
    </row>
    <row r="3" spans="2:13" ht="67.5" thickBot="1" x14ac:dyDescent="0.3">
      <c r="B3" s="46"/>
      <c r="C3" s="48"/>
      <c r="D3" s="48"/>
      <c r="E3" s="42"/>
      <c r="F3" s="14" t="s">
        <v>102</v>
      </c>
      <c r="G3" s="13" t="s">
        <v>103</v>
      </c>
      <c r="H3" s="13" t="s">
        <v>101</v>
      </c>
      <c r="I3" s="50"/>
      <c r="J3" s="14" t="s">
        <v>104</v>
      </c>
      <c r="K3" s="13" t="s">
        <v>105</v>
      </c>
      <c r="L3" s="13" t="s">
        <v>106</v>
      </c>
      <c r="M3" s="42"/>
    </row>
    <row r="4" spans="2:13" s="1" customFormat="1" x14ac:dyDescent="0.25">
      <c r="B4" s="22" t="s">
        <v>76</v>
      </c>
      <c r="C4" s="23"/>
      <c r="D4" s="23"/>
      <c r="E4" s="23"/>
      <c r="F4" s="24"/>
      <c r="G4" s="23"/>
      <c r="H4" s="23"/>
      <c r="I4" s="23"/>
      <c r="J4" s="23"/>
      <c r="K4" s="23"/>
      <c r="L4" s="23"/>
      <c r="M4" s="23"/>
    </row>
    <row r="5" spans="2:13" x14ac:dyDescent="0.25">
      <c r="B5" s="11">
        <v>1</v>
      </c>
      <c r="C5" s="11">
        <v>57</v>
      </c>
      <c r="D5" s="12" t="s">
        <v>81</v>
      </c>
      <c r="E5" s="11">
        <f t="shared" ref="E5:E15" si="0">(180*185)/10000</f>
        <v>3.33</v>
      </c>
      <c r="F5" s="12">
        <f>50.8+2</f>
        <v>52.8</v>
      </c>
      <c r="G5" s="11">
        <f>67.4-1</f>
        <v>66.400000000000006</v>
      </c>
      <c r="H5" s="12" t="s">
        <v>107</v>
      </c>
      <c r="I5" s="11">
        <v>2</v>
      </c>
      <c r="J5" s="12">
        <f>75.5+2</f>
        <v>77.5</v>
      </c>
      <c r="K5" s="11">
        <f>97-1</f>
        <v>96</v>
      </c>
      <c r="L5" s="12" t="s">
        <v>108</v>
      </c>
      <c r="M5" s="11">
        <v>2</v>
      </c>
    </row>
    <row r="6" spans="2:13" x14ac:dyDescent="0.25">
      <c r="B6" s="16">
        <v>2</v>
      </c>
      <c r="C6" s="16">
        <v>59</v>
      </c>
      <c r="D6" s="12" t="s">
        <v>81</v>
      </c>
      <c r="E6" s="11">
        <f t="shared" si="0"/>
        <v>3.33</v>
      </c>
      <c r="F6" s="12">
        <f t="shared" ref="F6:F18" si="1">50.8+2</f>
        <v>52.8</v>
      </c>
      <c r="G6" s="11">
        <f t="shared" ref="G6:G18" si="2">67.4-1</f>
        <v>66.400000000000006</v>
      </c>
      <c r="H6" s="12" t="s">
        <v>107</v>
      </c>
      <c r="I6" s="11">
        <v>2</v>
      </c>
      <c r="J6" s="12">
        <f t="shared" ref="J6:J18" si="3">75.5+2</f>
        <v>77.5</v>
      </c>
      <c r="K6" s="11">
        <f t="shared" ref="K6:K18" si="4">97-1</f>
        <v>96</v>
      </c>
      <c r="L6" s="12" t="s">
        <v>108</v>
      </c>
      <c r="M6" s="11">
        <v>2</v>
      </c>
    </row>
    <row r="7" spans="2:13" x14ac:dyDescent="0.25">
      <c r="B7" s="36">
        <v>3</v>
      </c>
      <c r="C7" s="36">
        <v>60</v>
      </c>
      <c r="D7" s="12" t="s">
        <v>81</v>
      </c>
      <c r="E7" s="11">
        <f t="shared" si="0"/>
        <v>3.33</v>
      </c>
      <c r="F7" s="12">
        <f t="shared" si="1"/>
        <v>52.8</v>
      </c>
      <c r="G7" s="11">
        <f t="shared" si="2"/>
        <v>66.400000000000006</v>
      </c>
      <c r="H7" s="12" t="s">
        <v>107</v>
      </c>
      <c r="I7" s="11">
        <v>2</v>
      </c>
      <c r="J7" s="12">
        <f t="shared" si="3"/>
        <v>77.5</v>
      </c>
      <c r="K7" s="11">
        <f t="shared" si="4"/>
        <v>96</v>
      </c>
      <c r="L7" s="12" t="s">
        <v>108</v>
      </c>
      <c r="M7" s="11">
        <v>2</v>
      </c>
    </row>
    <row r="8" spans="2:13" x14ac:dyDescent="0.25">
      <c r="B8" s="37"/>
      <c r="C8" s="37"/>
      <c r="D8" s="12" t="s">
        <v>81</v>
      </c>
      <c r="E8" s="11">
        <f t="shared" si="0"/>
        <v>3.33</v>
      </c>
      <c r="F8" s="12">
        <f t="shared" si="1"/>
        <v>52.8</v>
      </c>
      <c r="G8" s="11">
        <f t="shared" si="2"/>
        <v>66.400000000000006</v>
      </c>
      <c r="H8" s="12" t="s">
        <v>107</v>
      </c>
      <c r="I8" s="11">
        <v>2</v>
      </c>
      <c r="J8" s="12">
        <f t="shared" si="3"/>
        <v>77.5</v>
      </c>
      <c r="K8" s="11">
        <f t="shared" si="4"/>
        <v>96</v>
      </c>
      <c r="L8" s="12" t="s">
        <v>108</v>
      </c>
      <c r="M8" s="11">
        <v>2</v>
      </c>
    </row>
    <row r="9" spans="2:13" x14ac:dyDescent="0.25">
      <c r="B9" s="16">
        <v>4</v>
      </c>
      <c r="C9" s="16">
        <v>61</v>
      </c>
      <c r="D9" s="12" t="s">
        <v>81</v>
      </c>
      <c r="E9" s="11">
        <f t="shared" si="0"/>
        <v>3.33</v>
      </c>
      <c r="F9" s="12">
        <f t="shared" si="1"/>
        <v>52.8</v>
      </c>
      <c r="G9" s="11">
        <f t="shared" si="2"/>
        <v>66.400000000000006</v>
      </c>
      <c r="H9" s="12" t="s">
        <v>107</v>
      </c>
      <c r="I9" s="11">
        <v>2</v>
      </c>
      <c r="J9" s="12">
        <f t="shared" si="3"/>
        <v>77.5</v>
      </c>
      <c r="K9" s="11">
        <f t="shared" si="4"/>
        <v>96</v>
      </c>
      <c r="L9" s="12" t="s">
        <v>108</v>
      </c>
      <c r="M9" s="11">
        <v>2</v>
      </c>
    </row>
    <row r="10" spans="2:13" x14ac:dyDescent="0.25">
      <c r="B10" s="36">
        <v>5</v>
      </c>
      <c r="C10" s="36">
        <v>62</v>
      </c>
      <c r="D10" s="12" t="s">
        <v>81</v>
      </c>
      <c r="E10" s="11">
        <f t="shared" si="0"/>
        <v>3.33</v>
      </c>
      <c r="F10" s="12">
        <f t="shared" si="1"/>
        <v>52.8</v>
      </c>
      <c r="G10" s="11">
        <f t="shared" si="2"/>
        <v>66.400000000000006</v>
      </c>
      <c r="H10" s="12" t="s">
        <v>107</v>
      </c>
      <c r="I10" s="11">
        <v>2</v>
      </c>
      <c r="J10" s="12">
        <f t="shared" si="3"/>
        <v>77.5</v>
      </c>
      <c r="K10" s="11">
        <f t="shared" si="4"/>
        <v>96</v>
      </c>
      <c r="L10" s="12" t="s">
        <v>108</v>
      </c>
      <c r="M10" s="11">
        <v>2</v>
      </c>
    </row>
    <row r="11" spans="2:13" x14ac:dyDescent="0.25">
      <c r="B11" s="37"/>
      <c r="C11" s="37"/>
      <c r="D11" s="12" t="s">
        <v>81</v>
      </c>
      <c r="E11" s="11">
        <f t="shared" si="0"/>
        <v>3.33</v>
      </c>
      <c r="F11" s="12">
        <f t="shared" si="1"/>
        <v>52.8</v>
      </c>
      <c r="G11" s="11">
        <f t="shared" si="2"/>
        <v>66.400000000000006</v>
      </c>
      <c r="H11" s="12" t="s">
        <v>107</v>
      </c>
      <c r="I11" s="11">
        <v>2</v>
      </c>
      <c r="J11" s="12">
        <f t="shared" si="3"/>
        <v>77.5</v>
      </c>
      <c r="K11" s="11">
        <f t="shared" si="4"/>
        <v>96</v>
      </c>
      <c r="L11" s="12" t="s">
        <v>108</v>
      </c>
      <c r="M11" s="11">
        <v>2</v>
      </c>
    </row>
    <row r="12" spans="2:13" x14ac:dyDescent="0.25">
      <c r="B12" s="16">
        <v>6</v>
      </c>
      <c r="C12" s="16">
        <v>63</v>
      </c>
      <c r="D12" s="12" t="s">
        <v>81</v>
      </c>
      <c r="E12" s="11">
        <f t="shared" si="0"/>
        <v>3.33</v>
      </c>
      <c r="F12" s="12">
        <f t="shared" si="1"/>
        <v>52.8</v>
      </c>
      <c r="G12" s="11">
        <f t="shared" si="2"/>
        <v>66.400000000000006</v>
      </c>
      <c r="H12" s="12" t="s">
        <v>107</v>
      </c>
      <c r="I12" s="11">
        <v>2</v>
      </c>
      <c r="J12" s="12">
        <f t="shared" si="3"/>
        <v>77.5</v>
      </c>
      <c r="K12" s="11">
        <f t="shared" si="4"/>
        <v>96</v>
      </c>
      <c r="L12" s="12" t="s">
        <v>108</v>
      </c>
      <c r="M12" s="11">
        <v>2</v>
      </c>
    </row>
    <row r="13" spans="2:13" x14ac:dyDescent="0.25">
      <c r="B13" s="16">
        <v>7</v>
      </c>
      <c r="C13" s="16">
        <v>64</v>
      </c>
      <c r="D13" s="12" t="s">
        <v>81</v>
      </c>
      <c r="E13" s="11">
        <f t="shared" si="0"/>
        <v>3.33</v>
      </c>
      <c r="F13" s="12">
        <f t="shared" si="1"/>
        <v>52.8</v>
      </c>
      <c r="G13" s="11">
        <f t="shared" si="2"/>
        <v>66.400000000000006</v>
      </c>
      <c r="H13" s="12" t="s">
        <v>107</v>
      </c>
      <c r="I13" s="11">
        <v>2</v>
      </c>
      <c r="J13" s="12">
        <f t="shared" si="3"/>
        <v>77.5</v>
      </c>
      <c r="K13" s="11">
        <f t="shared" si="4"/>
        <v>96</v>
      </c>
      <c r="L13" s="12" t="s">
        <v>108</v>
      </c>
      <c r="M13" s="11">
        <v>2</v>
      </c>
    </row>
    <row r="14" spans="2:13" x14ac:dyDescent="0.25">
      <c r="B14" s="16">
        <v>8</v>
      </c>
      <c r="C14" s="16">
        <v>66</v>
      </c>
      <c r="D14" s="12" t="s">
        <v>81</v>
      </c>
      <c r="E14" s="11">
        <f t="shared" si="0"/>
        <v>3.33</v>
      </c>
      <c r="F14" s="12">
        <f t="shared" si="1"/>
        <v>52.8</v>
      </c>
      <c r="G14" s="11">
        <f t="shared" si="2"/>
        <v>66.400000000000006</v>
      </c>
      <c r="H14" s="12" t="s">
        <v>107</v>
      </c>
      <c r="I14" s="11">
        <v>2</v>
      </c>
      <c r="J14" s="12">
        <f t="shared" si="3"/>
        <v>77.5</v>
      </c>
      <c r="K14" s="11">
        <f t="shared" si="4"/>
        <v>96</v>
      </c>
      <c r="L14" s="12" t="s">
        <v>108</v>
      </c>
      <c r="M14" s="11">
        <v>2</v>
      </c>
    </row>
    <row r="15" spans="2:13" x14ac:dyDescent="0.25">
      <c r="B15" s="36">
        <v>9</v>
      </c>
      <c r="C15" s="36">
        <v>68</v>
      </c>
      <c r="D15" s="12" t="s">
        <v>81</v>
      </c>
      <c r="E15" s="11">
        <f t="shared" si="0"/>
        <v>3.33</v>
      </c>
      <c r="F15" s="12">
        <f t="shared" si="1"/>
        <v>52.8</v>
      </c>
      <c r="G15" s="11">
        <f t="shared" si="2"/>
        <v>66.400000000000006</v>
      </c>
      <c r="H15" s="12" t="s">
        <v>107</v>
      </c>
      <c r="I15" s="11">
        <v>2</v>
      </c>
      <c r="J15" s="12">
        <f t="shared" si="3"/>
        <v>77.5</v>
      </c>
      <c r="K15" s="11">
        <f t="shared" si="4"/>
        <v>96</v>
      </c>
      <c r="L15" s="12" t="s">
        <v>108</v>
      </c>
      <c r="M15" s="11">
        <v>2</v>
      </c>
    </row>
    <row r="16" spans="2:13" x14ac:dyDescent="0.25">
      <c r="B16" s="37"/>
      <c r="C16" s="37"/>
      <c r="D16" s="12" t="s">
        <v>84</v>
      </c>
      <c r="E16" s="12">
        <f>180*90/10000</f>
        <v>1.62</v>
      </c>
      <c r="F16" s="12">
        <f t="shared" si="1"/>
        <v>52.8</v>
      </c>
      <c r="G16" s="11">
        <f t="shared" si="2"/>
        <v>66.400000000000006</v>
      </c>
      <c r="H16" s="12" t="s">
        <v>107</v>
      </c>
      <c r="I16" s="11">
        <v>1</v>
      </c>
      <c r="J16" s="12">
        <f t="shared" si="3"/>
        <v>77.5</v>
      </c>
      <c r="K16" s="11">
        <f t="shared" si="4"/>
        <v>96</v>
      </c>
      <c r="L16" s="12" t="s">
        <v>108</v>
      </c>
      <c r="M16" s="11">
        <v>1</v>
      </c>
    </row>
    <row r="17" spans="2:13" x14ac:dyDescent="0.25">
      <c r="B17" s="36">
        <v>10</v>
      </c>
      <c r="C17" s="36">
        <v>69</v>
      </c>
      <c r="D17" s="12" t="s">
        <v>85</v>
      </c>
      <c r="E17" s="12">
        <f>180*180/10000</f>
        <v>3.24</v>
      </c>
      <c r="F17" s="12">
        <f>50+2</f>
        <v>52</v>
      </c>
      <c r="G17" s="11">
        <f t="shared" si="2"/>
        <v>66.400000000000006</v>
      </c>
      <c r="H17" s="12" t="s">
        <v>107</v>
      </c>
      <c r="I17" s="11">
        <v>2</v>
      </c>
      <c r="J17" s="12">
        <f t="shared" si="3"/>
        <v>77.5</v>
      </c>
      <c r="K17" s="11">
        <f t="shared" si="4"/>
        <v>96</v>
      </c>
      <c r="L17" s="12" t="s">
        <v>108</v>
      </c>
      <c r="M17" s="11">
        <v>2</v>
      </c>
    </row>
    <row r="18" spans="2:13" x14ac:dyDescent="0.25">
      <c r="B18" s="37"/>
      <c r="C18" s="37"/>
      <c r="D18" s="12" t="s">
        <v>86</v>
      </c>
      <c r="E18" s="12">
        <f>180*95/10000</f>
        <v>1.71</v>
      </c>
      <c r="F18" s="12">
        <f t="shared" si="1"/>
        <v>52.8</v>
      </c>
      <c r="G18" s="11">
        <f t="shared" si="2"/>
        <v>66.400000000000006</v>
      </c>
      <c r="H18" s="12" t="s">
        <v>107</v>
      </c>
      <c r="I18" s="11">
        <v>1</v>
      </c>
      <c r="J18" s="12">
        <f t="shared" si="3"/>
        <v>77.5</v>
      </c>
      <c r="K18" s="11">
        <f t="shared" si="4"/>
        <v>96</v>
      </c>
      <c r="L18" s="12" t="s">
        <v>108</v>
      </c>
      <c r="M18" s="11">
        <v>1</v>
      </c>
    </row>
    <row r="19" spans="2:13" x14ac:dyDescent="0.25">
      <c r="B19" s="36">
        <v>11</v>
      </c>
      <c r="C19" s="36" t="s">
        <v>82</v>
      </c>
      <c r="D19" s="12" t="s">
        <v>81</v>
      </c>
      <c r="E19" s="11">
        <f>(180*185)/10000</f>
        <v>3.33</v>
      </c>
      <c r="F19" s="12">
        <f>50.8+2</f>
        <v>52.8</v>
      </c>
      <c r="G19" s="11">
        <f>67.4-1</f>
        <v>66.400000000000006</v>
      </c>
      <c r="H19" s="12" t="s">
        <v>107</v>
      </c>
      <c r="I19" s="11">
        <v>2</v>
      </c>
      <c r="J19" s="12">
        <f>75.5+2</f>
        <v>77.5</v>
      </c>
      <c r="K19" s="11">
        <f>97-1</f>
        <v>96</v>
      </c>
      <c r="L19" s="12" t="s">
        <v>108</v>
      </c>
      <c r="M19" s="11">
        <v>2</v>
      </c>
    </row>
    <row r="20" spans="2:13" x14ac:dyDescent="0.25">
      <c r="B20" s="37"/>
      <c r="C20" s="37"/>
      <c r="D20" s="12" t="s">
        <v>87</v>
      </c>
      <c r="E20" s="12">
        <f>180*275/10000</f>
        <v>4.95</v>
      </c>
      <c r="F20" s="12">
        <f>50.8+2</f>
        <v>52.8</v>
      </c>
      <c r="G20" s="11">
        <f>67.4-1</f>
        <v>66.400000000000006</v>
      </c>
      <c r="H20" s="12" t="s">
        <v>107</v>
      </c>
      <c r="I20" s="11">
        <v>3</v>
      </c>
      <c r="J20" s="12">
        <f>75.5+2</f>
        <v>77.5</v>
      </c>
      <c r="K20" s="11">
        <f>97-1</f>
        <v>96</v>
      </c>
      <c r="L20" s="12" t="s">
        <v>108</v>
      </c>
      <c r="M20" s="11">
        <v>3</v>
      </c>
    </row>
    <row r="21" spans="2:13" x14ac:dyDescent="0.25">
      <c r="B21" s="16">
        <v>12</v>
      </c>
      <c r="C21" s="16">
        <v>73</v>
      </c>
      <c r="D21" s="12" t="s">
        <v>81</v>
      </c>
      <c r="E21" s="11">
        <f t="shared" ref="E21:E27" si="5">(180*185)/10000</f>
        <v>3.33</v>
      </c>
      <c r="F21" s="12">
        <f t="shared" ref="F21:F26" si="6">50.8+2</f>
        <v>52.8</v>
      </c>
      <c r="G21" s="11">
        <f t="shared" ref="G21:G26" si="7">67.4-1</f>
        <v>66.400000000000006</v>
      </c>
      <c r="H21" s="12" t="s">
        <v>107</v>
      </c>
      <c r="I21" s="11">
        <v>2</v>
      </c>
      <c r="J21" s="12">
        <f t="shared" ref="J21:J26" si="8">75.5+2</f>
        <v>77.5</v>
      </c>
      <c r="K21" s="11">
        <f t="shared" ref="K21:K26" si="9">97-1</f>
        <v>96</v>
      </c>
      <c r="L21" s="12" t="s">
        <v>108</v>
      </c>
      <c r="M21" s="11">
        <v>2</v>
      </c>
    </row>
    <row r="22" spans="2:13" x14ac:dyDescent="0.25">
      <c r="B22" s="16">
        <v>13</v>
      </c>
      <c r="C22" s="16">
        <v>74</v>
      </c>
      <c r="D22" s="12" t="s">
        <v>81</v>
      </c>
      <c r="E22" s="11">
        <f t="shared" si="5"/>
        <v>3.33</v>
      </c>
      <c r="F22" s="12">
        <f t="shared" si="6"/>
        <v>52.8</v>
      </c>
      <c r="G22" s="11">
        <f t="shared" si="7"/>
        <v>66.400000000000006</v>
      </c>
      <c r="H22" s="12" t="s">
        <v>107</v>
      </c>
      <c r="I22" s="11">
        <v>2</v>
      </c>
      <c r="J22" s="12">
        <f t="shared" si="8"/>
        <v>77.5</v>
      </c>
      <c r="K22" s="11">
        <f t="shared" si="9"/>
        <v>96</v>
      </c>
      <c r="L22" s="12" t="s">
        <v>108</v>
      </c>
      <c r="M22" s="11">
        <v>2</v>
      </c>
    </row>
    <row r="23" spans="2:13" x14ac:dyDescent="0.25">
      <c r="B23" s="16">
        <v>14</v>
      </c>
      <c r="C23" s="16" t="s">
        <v>83</v>
      </c>
      <c r="D23" s="12" t="s">
        <v>81</v>
      </c>
      <c r="E23" s="11">
        <f t="shared" si="5"/>
        <v>3.33</v>
      </c>
      <c r="F23" s="12">
        <f t="shared" si="6"/>
        <v>52.8</v>
      </c>
      <c r="G23" s="11">
        <f t="shared" si="7"/>
        <v>66.400000000000006</v>
      </c>
      <c r="H23" s="12" t="s">
        <v>107</v>
      </c>
      <c r="I23" s="11">
        <v>2</v>
      </c>
      <c r="J23" s="12">
        <f t="shared" si="8"/>
        <v>77.5</v>
      </c>
      <c r="K23" s="11">
        <f t="shared" si="9"/>
        <v>96</v>
      </c>
      <c r="L23" s="12" t="s">
        <v>108</v>
      </c>
      <c r="M23" s="11">
        <v>2</v>
      </c>
    </row>
    <row r="24" spans="2:13" x14ac:dyDescent="0.25">
      <c r="B24" s="36">
        <v>15</v>
      </c>
      <c r="C24" s="36">
        <v>75</v>
      </c>
      <c r="D24" s="12" t="s">
        <v>81</v>
      </c>
      <c r="E24" s="11">
        <f t="shared" si="5"/>
        <v>3.33</v>
      </c>
      <c r="F24" s="12">
        <f t="shared" si="6"/>
        <v>52.8</v>
      </c>
      <c r="G24" s="11">
        <f t="shared" si="7"/>
        <v>66.400000000000006</v>
      </c>
      <c r="H24" s="12" t="s">
        <v>107</v>
      </c>
      <c r="I24" s="11">
        <v>2</v>
      </c>
      <c r="J24" s="12">
        <f t="shared" si="8"/>
        <v>77.5</v>
      </c>
      <c r="K24" s="11">
        <f t="shared" si="9"/>
        <v>96</v>
      </c>
      <c r="L24" s="12" t="s">
        <v>108</v>
      </c>
      <c r="M24" s="11">
        <v>2</v>
      </c>
    </row>
    <row r="25" spans="2:13" x14ac:dyDescent="0.25">
      <c r="B25" s="37"/>
      <c r="C25" s="37"/>
      <c r="D25" s="12" t="s">
        <v>81</v>
      </c>
      <c r="E25" s="11">
        <f t="shared" si="5"/>
        <v>3.33</v>
      </c>
      <c r="F25" s="12">
        <f t="shared" si="6"/>
        <v>52.8</v>
      </c>
      <c r="G25" s="11">
        <f t="shared" si="7"/>
        <v>66.400000000000006</v>
      </c>
      <c r="H25" s="12" t="s">
        <v>107</v>
      </c>
      <c r="I25" s="11">
        <v>2</v>
      </c>
      <c r="J25" s="12">
        <f t="shared" si="8"/>
        <v>77.5</v>
      </c>
      <c r="K25" s="11">
        <f t="shared" si="9"/>
        <v>96</v>
      </c>
      <c r="L25" s="12" t="s">
        <v>108</v>
      </c>
      <c r="M25" s="11">
        <v>2</v>
      </c>
    </row>
    <row r="26" spans="2:13" x14ac:dyDescent="0.25">
      <c r="B26" s="16">
        <v>16</v>
      </c>
      <c r="C26" s="16">
        <v>76</v>
      </c>
      <c r="D26" s="12" t="s">
        <v>81</v>
      </c>
      <c r="E26" s="11">
        <f t="shared" si="5"/>
        <v>3.33</v>
      </c>
      <c r="F26" s="12">
        <f t="shared" si="6"/>
        <v>52.8</v>
      </c>
      <c r="G26" s="11">
        <f t="shared" si="7"/>
        <v>66.400000000000006</v>
      </c>
      <c r="H26" s="12" t="s">
        <v>107</v>
      </c>
      <c r="I26" s="11">
        <v>2</v>
      </c>
      <c r="J26" s="12">
        <f t="shared" si="8"/>
        <v>77.5</v>
      </c>
      <c r="K26" s="11">
        <f t="shared" si="9"/>
        <v>96</v>
      </c>
      <c r="L26" s="12" t="s">
        <v>108</v>
      </c>
      <c r="M26" s="11">
        <v>2</v>
      </c>
    </row>
    <row r="27" spans="2:13" x14ac:dyDescent="0.25">
      <c r="B27" s="16">
        <v>17</v>
      </c>
      <c r="C27" s="16">
        <v>77</v>
      </c>
      <c r="D27" s="12" t="s">
        <v>81</v>
      </c>
      <c r="E27" s="11">
        <f t="shared" si="5"/>
        <v>3.33</v>
      </c>
      <c r="F27" s="12">
        <f>50.8+2</f>
        <v>52.8</v>
      </c>
      <c r="G27" s="11">
        <f>67.4-1</f>
        <v>66.400000000000006</v>
      </c>
      <c r="H27" s="12" t="s">
        <v>107</v>
      </c>
      <c r="I27" s="11">
        <v>2</v>
      </c>
      <c r="J27" s="12">
        <f>75.5+2</f>
        <v>77.5</v>
      </c>
      <c r="K27" s="11">
        <f>97-1</f>
        <v>96</v>
      </c>
      <c r="L27" s="12" t="s">
        <v>108</v>
      </c>
      <c r="M27" s="11">
        <v>2</v>
      </c>
    </row>
    <row r="28" spans="2:13" s="18" customFormat="1" x14ac:dyDescent="0.25">
      <c r="B28" s="33" t="s">
        <v>89</v>
      </c>
      <c r="C28" s="35"/>
      <c r="D28" s="21">
        <v>23</v>
      </c>
      <c r="E28" s="33" t="s">
        <v>112</v>
      </c>
      <c r="F28" s="34"/>
      <c r="G28" s="34"/>
      <c r="H28" s="35"/>
      <c r="I28" s="21">
        <f>SUM(I5:I27)</f>
        <v>45</v>
      </c>
      <c r="J28" s="33" t="s">
        <v>113</v>
      </c>
      <c r="K28" s="34"/>
      <c r="L28" s="35"/>
      <c r="M28" s="21">
        <f>SUM(M5:M27)</f>
        <v>45</v>
      </c>
    </row>
    <row r="29" spans="2:13" s="1" customFormat="1" x14ac:dyDescent="0.25">
      <c r="B29" s="22" t="s">
        <v>77</v>
      </c>
      <c r="C29" s="23"/>
      <c r="D29" s="23"/>
      <c r="E29" s="23"/>
      <c r="F29" s="24"/>
      <c r="G29" s="23"/>
      <c r="H29" s="23"/>
      <c r="I29" s="23"/>
      <c r="J29" s="23"/>
      <c r="K29" s="23"/>
      <c r="L29" s="23"/>
      <c r="M29" s="23"/>
    </row>
    <row r="30" spans="2:13" x14ac:dyDescent="0.25">
      <c r="B30" s="16">
        <v>1</v>
      </c>
      <c r="C30" s="16">
        <v>101</v>
      </c>
      <c r="D30" s="26" t="s">
        <v>94</v>
      </c>
      <c r="E30" s="11">
        <f>(170*75)/10000</f>
        <v>1.2749999999999999</v>
      </c>
      <c r="F30" s="12">
        <f t="shared" ref="F30" si="10">50.8+2</f>
        <v>52.8</v>
      </c>
      <c r="G30" s="11">
        <f t="shared" ref="G30" si="11">67.4-1</f>
        <v>66.400000000000006</v>
      </c>
      <c r="H30" s="12" t="s">
        <v>107</v>
      </c>
      <c r="I30" s="11">
        <v>1</v>
      </c>
      <c r="J30" s="12">
        <f t="shared" ref="J30" si="12">75.5+2</f>
        <v>77.5</v>
      </c>
      <c r="K30" s="11">
        <f t="shared" ref="K30" si="13">97-1</f>
        <v>96</v>
      </c>
      <c r="L30" s="12" t="s">
        <v>108</v>
      </c>
      <c r="M30" s="11">
        <v>1</v>
      </c>
    </row>
    <row r="31" spans="2:13" x14ac:dyDescent="0.25">
      <c r="B31" s="16">
        <v>2</v>
      </c>
      <c r="C31" s="16">
        <v>102</v>
      </c>
      <c r="D31" s="26" t="s">
        <v>93</v>
      </c>
      <c r="E31" s="11">
        <f t="shared" ref="E31:E54" si="14">(180*185)/10000</f>
        <v>3.33</v>
      </c>
      <c r="F31" s="12">
        <f t="shared" ref="F31:F54" si="15">50.8+2</f>
        <v>52.8</v>
      </c>
      <c r="G31" s="11">
        <f t="shared" ref="G31:G60" si="16">67.4-1</f>
        <v>66.400000000000006</v>
      </c>
      <c r="H31" s="12" t="s">
        <v>107</v>
      </c>
      <c r="I31" s="11">
        <v>2</v>
      </c>
      <c r="J31" s="12">
        <f t="shared" ref="J31:J60" si="17">75.5+2</f>
        <v>77.5</v>
      </c>
      <c r="K31" s="11">
        <f t="shared" ref="K31:K60" si="18">97-1</f>
        <v>96</v>
      </c>
      <c r="L31" s="12" t="s">
        <v>108</v>
      </c>
      <c r="M31" s="11">
        <v>2</v>
      </c>
    </row>
    <row r="32" spans="2:13" x14ac:dyDescent="0.25">
      <c r="B32" s="16">
        <v>3</v>
      </c>
      <c r="C32" s="16">
        <v>103</v>
      </c>
      <c r="D32" s="26" t="s">
        <v>93</v>
      </c>
      <c r="E32" s="11">
        <f t="shared" si="14"/>
        <v>3.33</v>
      </c>
      <c r="F32" s="12">
        <f t="shared" si="15"/>
        <v>52.8</v>
      </c>
      <c r="G32" s="11">
        <f t="shared" si="16"/>
        <v>66.400000000000006</v>
      </c>
      <c r="H32" s="12" t="s">
        <v>107</v>
      </c>
      <c r="I32" s="11">
        <v>2</v>
      </c>
      <c r="J32" s="12">
        <f t="shared" si="17"/>
        <v>77.5</v>
      </c>
      <c r="K32" s="11">
        <f t="shared" si="18"/>
        <v>96</v>
      </c>
      <c r="L32" s="12" t="s">
        <v>108</v>
      </c>
      <c r="M32" s="11">
        <v>2</v>
      </c>
    </row>
    <row r="33" spans="2:13" x14ac:dyDescent="0.25">
      <c r="B33" s="16">
        <v>4</v>
      </c>
      <c r="C33" s="16">
        <v>104</v>
      </c>
      <c r="D33" s="26" t="s">
        <v>93</v>
      </c>
      <c r="E33" s="11">
        <f t="shared" si="14"/>
        <v>3.33</v>
      </c>
      <c r="F33" s="12">
        <f t="shared" si="15"/>
        <v>52.8</v>
      </c>
      <c r="G33" s="11">
        <f t="shared" si="16"/>
        <v>66.400000000000006</v>
      </c>
      <c r="H33" s="12" t="s">
        <v>107</v>
      </c>
      <c r="I33" s="11">
        <v>2</v>
      </c>
      <c r="J33" s="12">
        <f t="shared" si="17"/>
        <v>77.5</v>
      </c>
      <c r="K33" s="11">
        <f t="shared" si="18"/>
        <v>96</v>
      </c>
      <c r="L33" s="12" t="s">
        <v>108</v>
      </c>
      <c r="M33" s="11">
        <v>2</v>
      </c>
    </row>
    <row r="34" spans="2:13" x14ac:dyDescent="0.25">
      <c r="B34" s="16">
        <v>5</v>
      </c>
      <c r="C34" s="16">
        <v>106</v>
      </c>
      <c r="D34" s="26" t="s">
        <v>93</v>
      </c>
      <c r="E34" s="11">
        <f t="shared" si="14"/>
        <v>3.33</v>
      </c>
      <c r="F34" s="12">
        <f t="shared" si="15"/>
        <v>52.8</v>
      </c>
      <c r="G34" s="11">
        <f t="shared" si="16"/>
        <v>66.400000000000006</v>
      </c>
      <c r="H34" s="12" t="s">
        <v>107</v>
      </c>
      <c r="I34" s="11">
        <v>2</v>
      </c>
      <c r="J34" s="12">
        <f t="shared" si="17"/>
        <v>77.5</v>
      </c>
      <c r="K34" s="11">
        <f t="shared" si="18"/>
        <v>96</v>
      </c>
      <c r="L34" s="12" t="s">
        <v>108</v>
      </c>
      <c r="M34" s="11">
        <v>2</v>
      </c>
    </row>
    <row r="35" spans="2:13" x14ac:dyDescent="0.25">
      <c r="B35" s="16">
        <v>6</v>
      </c>
      <c r="C35" s="16">
        <v>107</v>
      </c>
      <c r="D35" s="26" t="s">
        <v>93</v>
      </c>
      <c r="E35" s="11">
        <f t="shared" si="14"/>
        <v>3.33</v>
      </c>
      <c r="F35" s="12">
        <f t="shared" si="15"/>
        <v>52.8</v>
      </c>
      <c r="G35" s="11">
        <f t="shared" si="16"/>
        <v>66.400000000000006</v>
      </c>
      <c r="H35" s="12" t="s">
        <v>107</v>
      </c>
      <c r="I35" s="11">
        <v>2</v>
      </c>
      <c r="J35" s="12">
        <f t="shared" si="17"/>
        <v>77.5</v>
      </c>
      <c r="K35" s="11">
        <f t="shared" si="18"/>
        <v>96</v>
      </c>
      <c r="L35" s="12" t="s">
        <v>108</v>
      </c>
      <c r="M35" s="11">
        <v>2</v>
      </c>
    </row>
    <row r="36" spans="2:13" x14ac:dyDescent="0.25">
      <c r="B36" s="38">
        <v>7</v>
      </c>
      <c r="C36" s="38" t="s">
        <v>90</v>
      </c>
      <c r="D36" s="26" t="s">
        <v>93</v>
      </c>
      <c r="E36" s="11">
        <f t="shared" si="14"/>
        <v>3.33</v>
      </c>
      <c r="F36" s="12">
        <f t="shared" si="15"/>
        <v>52.8</v>
      </c>
      <c r="G36" s="11">
        <f t="shared" si="16"/>
        <v>66.400000000000006</v>
      </c>
      <c r="H36" s="12" t="s">
        <v>107</v>
      </c>
      <c r="I36" s="11">
        <v>2</v>
      </c>
      <c r="J36" s="12">
        <f t="shared" si="17"/>
        <v>77.5</v>
      </c>
      <c r="K36" s="11">
        <f t="shared" si="18"/>
        <v>96</v>
      </c>
      <c r="L36" s="12" t="s">
        <v>108</v>
      </c>
      <c r="M36" s="11">
        <v>2</v>
      </c>
    </row>
    <row r="37" spans="2:13" x14ac:dyDescent="0.25">
      <c r="B37" s="39"/>
      <c r="C37" s="39"/>
      <c r="D37" s="26" t="s">
        <v>93</v>
      </c>
      <c r="E37" s="11">
        <f t="shared" si="14"/>
        <v>3.33</v>
      </c>
      <c r="F37" s="12">
        <f t="shared" si="15"/>
        <v>52.8</v>
      </c>
      <c r="G37" s="11">
        <f t="shared" si="16"/>
        <v>66.400000000000006</v>
      </c>
      <c r="H37" s="12" t="s">
        <v>107</v>
      </c>
      <c r="I37" s="11">
        <v>2</v>
      </c>
      <c r="J37" s="12">
        <f t="shared" si="17"/>
        <v>77.5</v>
      </c>
      <c r="K37" s="11">
        <f t="shared" si="18"/>
        <v>96</v>
      </c>
      <c r="L37" s="12" t="s">
        <v>108</v>
      </c>
      <c r="M37" s="11">
        <v>2</v>
      </c>
    </row>
    <row r="38" spans="2:13" x14ac:dyDescent="0.25">
      <c r="B38" s="16">
        <v>8</v>
      </c>
      <c r="C38" s="16">
        <v>112</v>
      </c>
      <c r="D38" s="26" t="s">
        <v>93</v>
      </c>
      <c r="E38" s="11">
        <f t="shared" si="14"/>
        <v>3.33</v>
      </c>
      <c r="F38" s="12">
        <f t="shared" si="15"/>
        <v>52.8</v>
      </c>
      <c r="G38" s="11">
        <f t="shared" si="16"/>
        <v>66.400000000000006</v>
      </c>
      <c r="H38" s="12" t="s">
        <v>107</v>
      </c>
      <c r="I38" s="11">
        <v>2</v>
      </c>
      <c r="J38" s="12">
        <f t="shared" si="17"/>
        <v>77.5</v>
      </c>
      <c r="K38" s="11">
        <f t="shared" si="18"/>
        <v>96</v>
      </c>
      <c r="L38" s="12" t="s">
        <v>108</v>
      </c>
      <c r="M38" s="11">
        <v>2</v>
      </c>
    </row>
    <row r="39" spans="2:13" x14ac:dyDescent="0.25">
      <c r="B39" s="16">
        <v>9</v>
      </c>
      <c r="C39" s="16">
        <v>161</v>
      </c>
      <c r="D39" s="26" t="s">
        <v>93</v>
      </c>
      <c r="E39" s="11">
        <f t="shared" si="14"/>
        <v>3.33</v>
      </c>
      <c r="F39" s="12">
        <f t="shared" si="15"/>
        <v>52.8</v>
      </c>
      <c r="G39" s="11">
        <f t="shared" si="16"/>
        <v>66.400000000000006</v>
      </c>
      <c r="H39" s="12" t="s">
        <v>107</v>
      </c>
      <c r="I39" s="11">
        <v>2</v>
      </c>
      <c r="J39" s="12">
        <f t="shared" si="17"/>
        <v>77.5</v>
      </c>
      <c r="K39" s="11">
        <f t="shared" si="18"/>
        <v>96</v>
      </c>
      <c r="L39" s="12" t="s">
        <v>108</v>
      </c>
      <c r="M39" s="11">
        <v>2</v>
      </c>
    </row>
    <row r="40" spans="2:13" x14ac:dyDescent="0.25">
      <c r="B40" s="16">
        <v>10</v>
      </c>
      <c r="C40" s="16">
        <v>164</v>
      </c>
      <c r="D40" s="26" t="s">
        <v>93</v>
      </c>
      <c r="E40" s="11">
        <f t="shared" si="14"/>
        <v>3.33</v>
      </c>
      <c r="F40" s="12">
        <f t="shared" si="15"/>
        <v>52.8</v>
      </c>
      <c r="G40" s="11">
        <f t="shared" si="16"/>
        <v>66.400000000000006</v>
      </c>
      <c r="H40" s="12" t="s">
        <v>107</v>
      </c>
      <c r="I40" s="11">
        <v>2</v>
      </c>
      <c r="J40" s="12">
        <f t="shared" si="17"/>
        <v>77.5</v>
      </c>
      <c r="K40" s="11">
        <f t="shared" si="18"/>
        <v>96</v>
      </c>
      <c r="L40" s="12" t="s">
        <v>108</v>
      </c>
      <c r="M40" s="11">
        <v>2</v>
      </c>
    </row>
    <row r="41" spans="2:13" x14ac:dyDescent="0.25">
      <c r="B41" s="38">
        <v>11</v>
      </c>
      <c r="C41" s="38" t="s">
        <v>91</v>
      </c>
      <c r="D41" s="26" t="s">
        <v>93</v>
      </c>
      <c r="E41" s="11">
        <f t="shared" si="14"/>
        <v>3.33</v>
      </c>
      <c r="F41" s="12">
        <f t="shared" si="15"/>
        <v>52.8</v>
      </c>
      <c r="G41" s="11">
        <f t="shared" si="16"/>
        <v>66.400000000000006</v>
      </c>
      <c r="H41" s="12" t="s">
        <v>107</v>
      </c>
      <c r="I41" s="11">
        <v>2</v>
      </c>
      <c r="J41" s="12">
        <f t="shared" si="17"/>
        <v>77.5</v>
      </c>
      <c r="K41" s="11">
        <f t="shared" si="18"/>
        <v>96</v>
      </c>
      <c r="L41" s="12" t="s">
        <v>108</v>
      </c>
      <c r="M41" s="11">
        <v>2</v>
      </c>
    </row>
    <row r="42" spans="2:13" x14ac:dyDescent="0.25">
      <c r="B42" s="39"/>
      <c r="C42" s="39"/>
      <c r="D42" s="26" t="s">
        <v>93</v>
      </c>
      <c r="E42" s="11">
        <f t="shared" si="14"/>
        <v>3.33</v>
      </c>
      <c r="F42" s="12">
        <f t="shared" si="15"/>
        <v>52.8</v>
      </c>
      <c r="G42" s="11">
        <f t="shared" si="16"/>
        <v>66.400000000000006</v>
      </c>
      <c r="H42" s="12" t="s">
        <v>107</v>
      </c>
      <c r="I42" s="11">
        <v>2</v>
      </c>
      <c r="J42" s="12">
        <f t="shared" si="17"/>
        <v>77.5</v>
      </c>
      <c r="K42" s="11">
        <f t="shared" si="18"/>
        <v>96</v>
      </c>
      <c r="L42" s="12" t="s">
        <v>108</v>
      </c>
      <c r="M42" s="11">
        <v>2</v>
      </c>
    </row>
    <row r="43" spans="2:13" x14ac:dyDescent="0.25">
      <c r="B43" s="36">
        <v>12</v>
      </c>
      <c r="C43" s="36">
        <v>174</v>
      </c>
      <c r="D43" s="26" t="s">
        <v>93</v>
      </c>
      <c r="E43" s="11">
        <f t="shared" si="14"/>
        <v>3.33</v>
      </c>
      <c r="F43" s="12">
        <f t="shared" si="15"/>
        <v>52.8</v>
      </c>
      <c r="G43" s="11">
        <f t="shared" si="16"/>
        <v>66.400000000000006</v>
      </c>
      <c r="H43" s="12" t="s">
        <v>107</v>
      </c>
      <c r="I43" s="11">
        <v>2</v>
      </c>
      <c r="J43" s="12">
        <f t="shared" si="17"/>
        <v>77.5</v>
      </c>
      <c r="K43" s="11">
        <f t="shared" si="18"/>
        <v>96</v>
      </c>
      <c r="L43" s="12" t="s">
        <v>108</v>
      </c>
      <c r="M43" s="11">
        <v>2</v>
      </c>
    </row>
    <row r="44" spans="2:13" x14ac:dyDescent="0.25">
      <c r="B44" s="37"/>
      <c r="C44" s="37"/>
      <c r="D44" s="26" t="s">
        <v>93</v>
      </c>
      <c r="E44" s="11">
        <f t="shared" si="14"/>
        <v>3.33</v>
      </c>
      <c r="F44" s="12">
        <f t="shared" si="15"/>
        <v>52.8</v>
      </c>
      <c r="G44" s="11">
        <f t="shared" si="16"/>
        <v>66.400000000000006</v>
      </c>
      <c r="H44" s="12" t="s">
        <v>107</v>
      </c>
      <c r="I44" s="11">
        <v>2</v>
      </c>
      <c r="J44" s="12">
        <f t="shared" si="17"/>
        <v>77.5</v>
      </c>
      <c r="K44" s="11">
        <f t="shared" si="18"/>
        <v>96</v>
      </c>
      <c r="L44" s="12" t="s">
        <v>108</v>
      </c>
      <c r="M44" s="11">
        <v>2</v>
      </c>
    </row>
    <row r="45" spans="2:13" x14ac:dyDescent="0.25">
      <c r="B45" s="36">
        <v>13</v>
      </c>
      <c r="C45" s="36">
        <v>184</v>
      </c>
      <c r="D45" s="26" t="s">
        <v>93</v>
      </c>
      <c r="E45" s="11">
        <f t="shared" si="14"/>
        <v>3.33</v>
      </c>
      <c r="F45" s="12">
        <f t="shared" si="15"/>
        <v>52.8</v>
      </c>
      <c r="G45" s="11">
        <f t="shared" si="16"/>
        <v>66.400000000000006</v>
      </c>
      <c r="H45" s="12" t="s">
        <v>107</v>
      </c>
      <c r="I45" s="11">
        <v>2</v>
      </c>
      <c r="J45" s="12">
        <f t="shared" si="17"/>
        <v>77.5</v>
      </c>
      <c r="K45" s="11">
        <f t="shared" si="18"/>
        <v>96</v>
      </c>
      <c r="L45" s="12" t="s">
        <v>108</v>
      </c>
      <c r="M45" s="11">
        <v>2</v>
      </c>
    </row>
    <row r="46" spans="2:13" x14ac:dyDescent="0.25">
      <c r="B46" s="40"/>
      <c r="C46" s="40"/>
      <c r="D46" s="26" t="s">
        <v>93</v>
      </c>
      <c r="E46" s="11">
        <f t="shared" si="14"/>
        <v>3.33</v>
      </c>
      <c r="F46" s="12">
        <f t="shared" si="15"/>
        <v>52.8</v>
      </c>
      <c r="G46" s="11">
        <f t="shared" si="16"/>
        <v>66.400000000000006</v>
      </c>
      <c r="H46" s="12" t="s">
        <v>107</v>
      </c>
      <c r="I46" s="11">
        <v>2</v>
      </c>
      <c r="J46" s="12">
        <f t="shared" si="17"/>
        <v>77.5</v>
      </c>
      <c r="K46" s="11">
        <f t="shared" si="18"/>
        <v>96</v>
      </c>
      <c r="L46" s="12" t="s">
        <v>108</v>
      </c>
      <c r="M46" s="11">
        <v>2</v>
      </c>
    </row>
    <row r="47" spans="2:13" x14ac:dyDescent="0.25">
      <c r="B47" s="37"/>
      <c r="C47" s="37"/>
      <c r="D47" s="26" t="s">
        <v>93</v>
      </c>
      <c r="E47" s="11">
        <f t="shared" si="14"/>
        <v>3.33</v>
      </c>
      <c r="F47" s="12">
        <f t="shared" si="15"/>
        <v>52.8</v>
      </c>
      <c r="G47" s="11">
        <f t="shared" si="16"/>
        <v>66.400000000000006</v>
      </c>
      <c r="H47" s="12" t="s">
        <v>107</v>
      </c>
      <c r="I47" s="11">
        <v>2</v>
      </c>
      <c r="J47" s="12">
        <f t="shared" si="17"/>
        <v>77.5</v>
      </c>
      <c r="K47" s="11">
        <f t="shared" si="18"/>
        <v>96</v>
      </c>
      <c r="L47" s="12" t="s">
        <v>108</v>
      </c>
      <c r="M47" s="11">
        <v>2</v>
      </c>
    </row>
    <row r="48" spans="2:13" x14ac:dyDescent="0.25">
      <c r="B48" s="36">
        <v>14</v>
      </c>
      <c r="C48" s="36" t="s">
        <v>92</v>
      </c>
      <c r="D48" s="26" t="s">
        <v>93</v>
      </c>
      <c r="E48" s="11">
        <f t="shared" si="14"/>
        <v>3.33</v>
      </c>
      <c r="F48" s="12">
        <f t="shared" si="15"/>
        <v>52.8</v>
      </c>
      <c r="G48" s="11">
        <f t="shared" si="16"/>
        <v>66.400000000000006</v>
      </c>
      <c r="H48" s="12" t="s">
        <v>107</v>
      </c>
      <c r="I48" s="11">
        <v>2</v>
      </c>
      <c r="J48" s="12">
        <f t="shared" si="17"/>
        <v>77.5</v>
      </c>
      <c r="K48" s="11">
        <f t="shared" si="18"/>
        <v>96</v>
      </c>
      <c r="L48" s="12" t="s">
        <v>108</v>
      </c>
      <c r="M48" s="11">
        <v>2</v>
      </c>
    </row>
    <row r="49" spans="1:14" x14ac:dyDescent="0.25">
      <c r="B49" s="40"/>
      <c r="C49" s="40"/>
      <c r="D49" s="26" t="s">
        <v>93</v>
      </c>
      <c r="E49" s="11">
        <f t="shared" si="14"/>
        <v>3.33</v>
      </c>
      <c r="F49" s="12">
        <f t="shared" si="15"/>
        <v>52.8</v>
      </c>
      <c r="G49" s="11">
        <f t="shared" si="16"/>
        <v>66.400000000000006</v>
      </c>
      <c r="H49" s="12" t="s">
        <v>107</v>
      </c>
      <c r="I49" s="11">
        <v>2</v>
      </c>
      <c r="J49" s="12">
        <f t="shared" si="17"/>
        <v>77.5</v>
      </c>
      <c r="K49" s="11">
        <f t="shared" si="18"/>
        <v>96</v>
      </c>
      <c r="L49" s="12" t="s">
        <v>108</v>
      </c>
      <c r="M49" s="11">
        <v>2</v>
      </c>
    </row>
    <row r="50" spans="1:14" x14ac:dyDescent="0.25">
      <c r="B50" s="37"/>
      <c r="C50" s="37"/>
      <c r="D50" s="26" t="s">
        <v>93</v>
      </c>
      <c r="E50" s="11">
        <f t="shared" si="14"/>
        <v>3.33</v>
      </c>
      <c r="F50" s="12">
        <f t="shared" si="15"/>
        <v>52.8</v>
      </c>
      <c r="G50" s="11">
        <f t="shared" si="16"/>
        <v>66.400000000000006</v>
      </c>
      <c r="H50" s="12" t="s">
        <v>107</v>
      </c>
      <c r="I50" s="11">
        <v>2</v>
      </c>
      <c r="J50" s="12">
        <f t="shared" si="17"/>
        <v>77.5</v>
      </c>
      <c r="K50" s="11">
        <f t="shared" si="18"/>
        <v>96</v>
      </c>
      <c r="L50" s="12" t="s">
        <v>108</v>
      </c>
      <c r="M50" s="11">
        <v>2</v>
      </c>
    </row>
    <row r="51" spans="1:14" x14ac:dyDescent="0.25">
      <c r="B51" s="36">
        <v>15</v>
      </c>
      <c r="C51" s="36">
        <v>189</v>
      </c>
      <c r="D51" s="26" t="s">
        <v>93</v>
      </c>
      <c r="E51" s="11">
        <f t="shared" si="14"/>
        <v>3.33</v>
      </c>
      <c r="F51" s="12">
        <f t="shared" si="15"/>
        <v>52.8</v>
      </c>
      <c r="G51" s="11">
        <f t="shared" si="16"/>
        <v>66.400000000000006</v>
      </c>
      <c r="H51" s="12" t="s">
        <v>107</v>
      </c>
      <c r="I51" s="11">
        <v>2</v>
      </c>
      <c r="J51" s="12">
        <f t="shared" si="17"/>
        <v>77.5</v>
      </c>
      <c r="K51" s="11">
        <f t="shared" si="18"/>
        <v>96</v>
      </c>
      <c r="L51" s="12" t="s">
        <v>108</v>
      </c>
      <c r="M51" s="11">
        <v>2</v>
      </c>
    </row>
    <row r="52" spans="1:14" x14ac:dyDescent="0.25">
      <c r="B52" s="37"/>
      <c r="C52" s="37"/>
      <c r="D52" s="26" t="s">
        <v>93</v>
      </c>
      <c r="E52" s="11">
        <f t="shared" si="14"/>
        <v>3.33</v>
      </c>
      <c r="F52" s="12">
        <f t="shared" si="15"/>
        <v>52.8</v>
      </c>
      <c r="G52" s="11">
        <f t="shared" si="16"/>
        <v>66.400000000000006</v>
      </c>
      <c r="H52" s="12" t="s">
        <v>107</v>
      </c>
      <c r="I52" s="11">
        <v>2</v>
      </c>
      <c r="J52" s="12">
        <f t="shared" si="17"/>
        <v>77.5</v>
      </c>
      <c r="K52" s="11">
        <f t="shared" si="18"/>
        <v>96</v>
      </c>
      <c r="L52" s="12" t="s">
        <v>108</v>
      </c>
      <c r="M52" s="11">
        <v>2</v>
      </c>
    </row>
    <row r="53" spans="1:14" x14ac:dyDescent="0.25">
      <c r="B53" s="16">
        <v>16</v>
      </c>
      <c r="C53" s="16">
        <v>190</v>
      </c>
      <c r="D53" s="26" t="s">
        <v>93</v>
      </c>
      <c r="E53" s="11">
        <f t="shared" si="14"/>
        <v>3.33</v>
      </c>
      <c r="F53" s="12">
        <f t="shared" si="15"/>
        <v>52.8</v>
      </c>
      <c r="G53" s="11">
        <f t="shared" si="16"/>
        <v>66.400000000000006</v>
      </c>
      <c r="H53" s="12" t="s">
        <v>107</v>
      </c>
      <c r="I53" s="11">
        <v>2</v>
      </c>
      <c r="J53" s="12">
        <f t="shared" si="17"/>
        <v>77.5</v>
      </c>
      <c r="K53" s="11">
        <f t="shared" si="18"/>
        <v>96</v>
      </c>
      <c r="L53" s="12" t="s">
        <v>108</v>
      </c>
      <c r="M53" s="11">
        <v>2</v>
      </c>
    </row>
    <row r="54" spans="1:14" x14ac:dyDescent="0.25">
      <c r="B54" s="16">
        <v>17</v>
      </c>
      <c r="C54" s="16">
        <v>191</v>
      </c>
      <c r="D54" s="26" t="s">
        <v>93</v>
      </c>
      <c r="E54" s="11">
        <f t="shared" si="14"/>
        <v>3.33</v>
      </c>
      <c r="F54" s="12">
        <f t="shared" si="15"/>
        <v>52.8</v>
      </c>
      <c r="G54" s="11">
        <f t="shared" si="16"/>
        <v>66.400000000000006</v>
      </c>
      <c r="H54" s="12" t="s">
        <v>107</v>
      </c>
      <c r="I54" s="11">
        <v>2</v>
      </c>
      <c r="J54" s="12">
        <f t="shared" si="17"/>
        <v>77.5</v>
      </c>
      <c r="K54" s="11">
        <f t="shared" si="18"/>
        <v>96</v>
      </c>
      <c r="L54" s="12" t="s">
        <v>108</v>
      </c>
      <c r="M54" s="11">
        <v>2</v>
      </c>
    </row>
    <row r="55" spans="1:14" x14ac:dyDescent="0.25">
      <c r="B55" s="36">
        <v>18</v>
      </c>
      <c r="C55" s="36">
        <v>192</v>
      </c>
      <c r="D55" s="26" t="s">
        <v>95</v>
      </c>
      <c r="E55" s="11">
        <f>(180*165)/10000</f>
        <v>2.97</v>
      </c>
      <c r="F55" s="12">
        <f t="shared" ref="F55:F60" si="19">50+2</f>
        <v>52</v>
      </c>
      <c r="G55" s="11">
        <f t="shared" si="16"/>
        <v>66.400000000000006</v>
      </c>
      <c r="H55" s="12" t="s">
        <v>107</v>
      </c>
      <c r="I55" s="11">
        <v>2</v>
      </c>
      <c r="J55" s="12">
        <f t="shared" si="17"/>
        <v>77.5</v>
      </c>
      <c r="K55" s="11">
        <f t="shared" si="18"/>
        <v>96</v>
      </c>
      <c r="L55" s="12" t="s">
        <v>108</v>
      </c>
      <c r="M55" s="11">
        <v>2</v>
      </c>
    </row>
    <row r="56" spans="1:14" x14ac:dyDescent="0.25">
      <c r="B56" s="37"/>
      <c r="C56" s="37"/>
      <c r="D56" s="26" t="s">
        <v>95</v>
      </c>
      <c r="E56" s="11">
        <f>(180*165)/10000</f>
        <v>2.97</v>
      </c>
      <c r="F56" s="12">
        <f t="shared" si="19"/>
        <v>52</v>
      </c>
      <c r="G56" s="11">
        <f t="shared" si="16"/>
        <v>66.400000000000006</v>
      </c>
      <c r="H56" s="12" t="s">
        <v>107</v>
      </c>
      <c r="I56" s="11">
        <v>2</v>
      </c>
      <c r="J56" s="12">
        <f t="shared" si="17"/>
        <v>77.5</v>
      </c>
      <c r="K56" s="11">
        <f t="shared" si="18"/>
        <v>96</v>
      </c>
      <c r="L56" s="12" t="s">
        <v>108</v>
      </c>
      <c r="M56" s="11">
        <v>2</v>
      </c>
    </row>
    <row r="57" spans="1:14" x14ac:dyDescent="0.25">
      <c r="B57" s="36">
        <v>19</v>
      </c>
      <c r="C57" s="36">
        <v>193</v>
      </c>
      <c r="D57" s="26" t="s">
        <v>95</v>
      </c>
      <c r="E57" s="11">
        <f>(180*165)/10000</f>
        <v>2.97</v>
      </c>
      <c r="F57" s="12">
        <f t="shared" si="19"/>
        <v>52</v>
      </c>
      <c r="G57" s="11">
        <f t="shared" si="16"/>
        <v>66.400000000000006</v>
      </c>
      <c r="H57" s="12" t="s">
        <v>107</v>
      </c>
      <c r="I57" s="11">
        <v>2</v>
      </c>
      <c r="J57" s="12">
        <f t="shared" si="17"/>
        <v>77.5</v>
      </c>
      <c r="K57" s="11">
        <f t="shared" si="18"/>
        <v>96</v>
      </c>
      <c r="L57" s="12" t="s">
        <v>108</v>
      </c>
      <c r="M57" s="11">
        <v>2</v>
      </c>
    </row>
    <row r="58" spans="1:14" x14ac:dyDescent="0.25">
      <c r="B58" s="40"/>
      <c r="C58" s="40"/>
      <c r="D58" s="26" t="s">
        <v>96</v>
      </c>
      <c r="E58" s="11">
        <f>(180*160)/10000</f>
        <v>2.88</v>
      </c>
      <c r="F58" s="12">
        <f t="shared" si="19"/>
        <v>52</v>
      </c>
      <c r="G58" s="11">
        <f t="shared" si="16"/>
        <v>66.400000000000006</v>
      </c>
      <c r="H58" s="12" t="s">
        <v>107</v>
      </c>
      <c r="I58" s="11">
        <v>2</v>
      </c>
      <c r="J58" s="12">
        <f t="shared" si="17"/>
        <v>77.5</v>
      </c>
      <c r="K58" s="11">
        <f t="shared" si="18"/>
        <v>96</v>
      </c>
      <c r="L58" s="12" t="s">
        <v>108</v>
      </c>
      <c r="M58" s="11">
        <v>2</v>
      </c>
    </row>
    <row r="59" spans="1:14" x14ac:dyDescent="0.25">
      <c r="B59" s="40"/>
      <c r="C59" s="40"/>
      <c r="D59" s="26" t="s">
        <v>97</v>
      </c>
      <c r="E59" s="11">
        <f>(180*150)/10000</f>
        <v>2.7</v>
      </c>
      <c r="F59" s="12">
        <f t="shared" si="19"/>
        <v>52</v>
      </c>
      <c r="G59" s="11">
        <f t="shared" si="16"/>
        <v>66.400000000000006</v>
      </c>
      <c r="H59" s="12" t="s">
        <v>107</v>
      </c>
      <c r="I59" s="11">
        <v>2</v>
      </c>
      <c r="J59" s="12">
        <f t="shared" si="17"/>
        <v>77.5</v>
      </c>
      <c r="K59" s="11">
        <f t="shared" si="18"/>
        <v>96</v>
      </c>
      <c r="L59" s="12" t="s">
        <v>108</v>
      </c>
      <c r="M59" s="11">
        <v>2</v>
      </c>
    </row>
    <row r="60" spans="1:14" x14ac:dyDescent="0.25">
      <c r="B60" s="37"/>
      <c r="C60" s="37"/>
      <c r="D60" s="26" t="s">
        <v>97</v>
      </c>
      <c r="E60" s="11">
        <f>(180*150)/10000</f>
        <v>2.7</v>
      </c>
      <c r="F60" s="12">
        <f t="shared" si="19"/>
        <v>52</v>
      </c>
      <c r="G60" s="11">
        <f t="shared" si="16"/>
        <v>66.400000000000006</v>
      </c>
      <c r="H60" s="12" t="s">
        <v>107</v>
      </c>
      <c r="I60" s="11">
        <v>2</v>
      </c>
      <c r="J60" s="12">
        <f t="shared" si="17"/>
        <v>77.5</v>
      </c>
      <c r="K60" s="11">
        <f t="shared" si="18"/>
        <v>96</v>
      </c>
      <c r="L60" s="12" t="s">
        <v>108</v>
      </c>
      <c r="M60" s="11">
        <v>2</v>
      </c>
    </row>
    <row r="61" spans="1:14" x14ac:dyDescent="0.25">
      <c r="B61" s="36">
        <v>20</v>
      </c>
      <c r="C61" s="36">
        <v>194</v>
      </c>
      <c r="D61" s="26" t="s">
        <v>93</v>
      </c>
      <c r="E61" s="11">
        <f t="shared" ref="E61" si="20">(180*185)/10000</f>
        <v>3.33</v>
      </c>
      <c r="F61" s="12">
        <f>50.8+2</f>
        <v>52.8</v>
      </c>
      <c r="G61" s="11">
        <f>67.4-1</f>
        <v>66.400000000000006</v>
      </c>
      <c r="H61" s="12" t="s">
        <v>107</v>
      </c>
      <c r="I61" s="11">
        <v>2</v>
      </c>
      <c r="J61" s="12">
        <f>75.5+2</f>
        <v>77.5</v>
      </c>
      <c r="K61" s="11">
        <f>97-1</f>
        <v>96</v>
      </c>
      <c r="L61" s="12" t="s">
        <v>108</v>
      </c>
      <c r="M61" s="11">
        <v>2</v>
      </c>
    </row>
    <row r="62" spans="1:14" x14ac:dyDescent="0.25">
      <c r="B62" s="37"/>
      <c r="C62" s="37"/>
      <c r="D62" s="12" t="s">
        <v>109</v>
      </c>
      <c r="E62" s="11">
        <f>(270*185)/10000</f>
        <v>4.9950000000000001</v>
      </c>
      <c r="F62" s="12">
        <f>50.8+2</f>
        <v>52.8</v>
      </c>
      <c r="G62" s="11">
        <f>67.4-1</f>
        <v>66.400000000000006</v>
      </c>
      <c r="H62" s="12" t="s">
        <v>107</v>
      </c>
      <c r="I62" s="11">
        <v>3</v>
      </c>
      <c r="J62" s="12">
        <f>75.5+2</f>
        <v>77.5</v>
      </c>
      <c r="K62" s="11">
        <f>97-1</f>
        <v>96</v>
      </c>
      <c r="L62" s="12" t="s">
        <v>108</v>
      </c>
      <c r="M62" s="11">
        <v>3</v>
      </c>
    </row>
    <row r="63" spans="1:14" x14ac:dyDescent="0.25">
      <c r="A63" s="18"/>
      <c r="B63" s="31" t="s">
        <v>89</v>
      </c>
      <c r="C63" s="32"/>
      <c r="D63" s="21">
        <v>33</v>
      </c>
      <c r="E63" s="33" t="s">
        <v>112</v>
      </c>
      <c r="F63" s="34"/>
      <c r="G63" s="34"/>
      <c r="H63" s="35"/>
      <c r="I63" s="21">
        <f>SUM(I30:I62)</f>
        <v>66</v>
      </c>
      <c r="J63" s="33" t="s">
        <v>113</v>
      </c>
      <c r="K63" s="34"/>
      <c r="L63" s="35"/>
      <c r="M63" s="21">
        <f>SUM(M30:M62)</f>
        <v>66</v>
      </c>
      <c r="N63" s="18"/>
    </row>
    <row r="64" spans="1:14" s="18" customFormat="1" x14ac:dyDescent="0.25">
      <c r="A64"/>
      <c r="B64" s="22" t="s">
        <v>78</v>
      </c>
      <c r="C64" s="23"/>
      <c r="D64" s="23"/>
      <c r="E64" s="23"/>
      <c r="F64" s="24"/>
      <c r="G64" s="23"/>
      <c r="H64" s="23"/>
      <c r="I64" s="23"/>
      <c r="J64" s="23"/>
      <c r="K64" s="23"/>
      <c r="L64" s="23"/>
      <c r="M64" s="23"/>
      <c r="N64"/>
    </row>
    <row r="65" spans="2:13" x14ac:dyDescent="0.25">
      <c r="B65" s="16">
        <v>1</v>
      </c>
      <c r="C65" s="16">
        <v>201</v>
      </c>
      <c r="D65" s="27" t="s">
        <v>93</v>
      </c>
      <c r="E65" s="11">
        <f t="shared" ref="E65:E73" si="21">(180*185)/10000</f>
        <v>3.33</v>
      </c>
      <c r="F65" s="12">
        <f t="shared" ref="F65:F73" si="22">50.8+2</f>
        <v>52.8</v>
      </c>
      <c r="G65" s="11">
        <f t="shared" ref="G65:G75" si="23">67.4-1</f>
        <v>66.400000000000006</v>
      </c>
      <c r="H65" s="12" t="s">
        <v>107</v>
      </c>
      <c r="I65" s="11">
        <v>2</v>
      </c>
      <c r="J65" s="12">
        <f t="shared" ref="J65:J75" si="24">75.5+2</f>
        <v>77.5</v>
      </c>
      <c r="K65" s="11">
        <f t="shared" ref="K65:K75" si="25">97-1</f>
        <v>96</v>
      </c>
      <c r="L65" s="12" t="s">
        <v>108</v>
      </c>
      <c r="M65" s="11">
        <v>2</v>
      </c>
    </row>
    <row r="66" spans="2:13" x14ac:dyDescent="0.25">
      <c r="B66" s="16">
        <v>2</v>
      </c>
      <c r="C66" s="16">
        <v>202</v>
      </c>
      <c r="D66" s="27" t="s">
        <v>93</v>
      </c>
      <c r="E66" s="11">
        <f t="shared" si="21"/>
        <v>3.33</v>
      </c>
      <c r="F66" s="12">
        <f t="shared" si="22"/>
        <v>52.8</v>
      </c>
      <c r="G66" s="11">
        <f t="shared" si="23"/>
        <v>66.400000000000006</v>
      </c>
      <c r="H66" s="12" t="s">
        <v>107</v>
      </c>
      <c r="I66" s="11">
        <v>2</v>
      </c>
      <c r="J66" s="12">
        <f t="shared" si="24"/>
        <v>77.5</v>
      </c>
      <c r="K66" s="11">
        <f t="shared" si="25"/>
        <v>96</v>
      </c>
      <c r="L66" s="12" t="s">
        <v>108</v>
      </c>
      <c r="M66" s="11">
        <v>2</v>
      </c>
    </row>
    <row r="67" spans="2:13" x14ac:dyDescent="0.25">
      <c r="B67" s="16">
        <v>3</v>
      </c>
      <c r="C67" s="16">
        <v>203</v>
      </c>
      <c r="D67" s="27" t="s">
        <v>93</v>
      </c>
      <c r="E67" s="11">
        <f t="shared" si="21"/>
        <v>3.33</v>
      </c>
      <c r="F67" s="12">
        <f t="shared" si="22"/>
        <v>52.8</v>
      </c>
      <c r="G67" s="11">
        <f t="shared" si="23"/>
        <v>66.400000000000006</v>
      </c>
      <c r="H67" s="12" t="s">
        <v>107</v>
      </c>
      <c r="I67" s="11">
        <v>2</v>
      </c>
      <c r="J67" s="12">
        <f t="shared" si="24"/>
        <v>77.5</v>
      </c>
      <c r="K67" s="11">
        <f t="shared" si="25"/>
        <v>96</v>
      </c>
      <c r="L67" s="12" t="s">
        <v>108</v>
      </c>
      <c r="M67" s="11">
        <v>2</v>
      </c>
    </row>
    <row r="68" spans="2:13" x14ac:dyDescent="0.25">
      <c r="B68" s="16">
        <v>4</v>
      </c>
      <c r="C68" s="16">
        <v>204</v>
      </c>
      <c r="D68" s="27" t="s">
        <v>93</v>
      </c>
      <c r="E68" s="11">
        <f t="shared" si="21"/>
        <v>3.33</v>
      </c>
      <c r="F68" s="12">
        <f t="shared" si="22"/>
        <v>52.8</v>
      </c>
      <c r="G68" s="11">
        <f t="shared" si="23"/>
        <v>66.400000000000006</v>
      </c>
      <c r="H68" s="12" t="s">
        <v>107</v>
      </c>
      <c r="I68" s="11">
        <v>2</v>
      </c>
      <c r="J68" s="12">
        <f t="shared" si="24"/>
        <v>77.5</v>
      </c>
      <c r="K68" s="11">
        <f t="shared" si="25"/>
        <v>96</v>
      </c>
      <c r="L68" s="12" t="s">
        <v>108</v>
      </c>
      <c r="M68" s="11">
        <v>2</v>
      </c>
    </row>
    <row r="69" spans="2:13" x14ac:dyDescent="0.25">
      <c r="B69" s="16">
        <v>5</v>
      </c>
      <c r="C69" s="16">
        <v>205</v>
      </c>
      <c r="D69" s="27" t="s">
        <v>93</v>
      </c>
      <c r="E69" s="11">
        <f t="shared" si="21"/>
        <v>3.33</v>
      </c>
      <c r="F69" s="12">
        <f t="shared" si="22"/>
        <v>52.8</v>
      </c>
      <c r="G69" s="11">
        <f t="shared" si="23"/>
        <v>66.400000000000006</v>
      </c>
      <c r="H69" s="12" t="s">
        <v>107</v>
      </c>
      <c r="I69" s="11">
        <v>2</v>
      </c>
      <c r="J69" s="12">
        <f t="shared" si="24"/>
        <v>77.5</v>
      </c>
      <c r="K69" s="11">
        <f t="shared" si="25"/>
        <v>96</v>
      </c>
      <c r="L69" s="12" t="s">
        <v>108</v>
      </c>
      <c r="M69" s="11">
        <v>2</v>
      </c>
    </row>
    <row r="70" spans="2:13" x14ac:dyDescent="0.25">
      <c r="B70" s="16">
        <v>6</v>
      </c>
      <c r="C70" s="16">
        <v>206</v>
      </c>
      <c r="D70" s="27" t="s">
        <v>93</v>
      </c>
      <c r="E70" s="11">
        <f t="shared" si="21"/>
        <v>3.33</v>
      </c>
      <c r="F70" s="12">
        <f t="shared" si="22"/>
        <v>52.8</v>
      </c>
      <c r="G70" s="11">
        <f t="shared" si="23"/>
        <v>66.400000000000006</v>
      </c>
      <c r="H70" s="12" t="s">
        <v>107</v>
      </c>
      <c r="I70" s="11">
        <v>2</v>
      </c>
      <c r="J70" s="12">
        <f t="shared" si="24"/>
        <v>77.5</v>
      </c>
      <c r="K70" s="11">
        <f t="shared" si="25"/>
        <v>96</v>
      </c>
      <c r="L70" s="12" t="s">
        <v>108</v>
      </c>
      <c r="M70" s="11">
        <v>2</v>
      </c>
    </row>
    <row r="71" spans="2:13" x14ac:dyDescent="0.25">
      <c r="B71" s="16">
        <v>7</v>
      </c>
      <c r="C71" s="16">
        <v>207</v>
      </c>
      <c r="D71" s="27" t="s">
        <v>93</v>
      </c>
      <c r="E71" s="11">
        <f t="shared" si="21"/>
        <v>3.33</v>
      </c>
      <c r="F71" s="12">
        <f t="shared" si="22"/>
        <v>52.8</v>
      </c>
      <c r="G71" s="11">
        <f t="shared" si="23"/>
        <v>66.400000000000006</v>
      </c>
      <c r="H71" s="12" t="s">
        <v>107</v>
      </c>
      <c r="I71" s="11">
        <v>2</v>
      </c>
      <c r="J71" s="12">
        <f t="shared" si="24"/>
        <v>77.5</v>
      </c>
      <c r="K71" s="11">
        <f t="shared" si="25"/>
        <v>96</v>
      </c>
      <c r="L71" s="12" t="s">
        <v>108</v>
      </c>
      <c r="M71" s="11">
        <v>2</v>
      </c>
    </row>
    <row r="72" spans="2:13" x14ac:dyDescent="0.25">
      <c r="B72" s="16">
        <v>8</v>
      </c>
      <c r="C72" s="16">
        <v>208</v>
      </c>
      <c r="D72" s="27" t="s">
        <v>93</v>
      </c>
      <c r="E72" s="11">
        <f t="shared" si="21"/>
        <v>3.33</v>
      </c>
      <c r="F72" s="12">
        <f t="shared" si="22"/>
        <v>52.8</v>
      </c>
      <c r="G72" s="11">
        <f t="shared" si="23"/>
        <v>66.400000000000006</v>
      </c>
      <c r="H72" s="12" t="s">
        <v>107</v>
      </c>
      <c r="I72" s="11">
        <v>2</v>
      </c>
      <c r="J72" s="12">
        <f t="shared" si="24"/>
        <v>77.5</v>
      </c>
      <c r="K72" s="11">
        <f t="shared" si="25"/>
        <v>96</v>
      </c>
      <c r="L72" s="12" t="s">
        <v>108</v>
      </c>
      <c r="M72" s="11">
        <v>2</v>
      </c>
    </row>
    <row r="73" spans="2:13" x14ac:dyDescent="0.25">
      <c r="B73" s="16">
        <v>9</v>
      </c>
      <c r="C73" s="16">
        <v>209</v>
      </c>
      <c r="D73" s="27" t="s">
        <v>93</v>
      </c>
      <c r="E73" s="11">
        <f t="shared" si="21"/>
        <v>3.33</v>
      </c>
      <c r="F73" s="12">
        <f t="shared" si="22"/>
        <v>52.8</v>
      </c>
      <c r="G73" s="11">
        <f t="shared" si="23"/>
        <v>66.400000000000006</v>
      </c>
      <c r="H73" s="12" t="s">
        <v>107</v>
      </c>
      <c r="I73" s="11">
        <v>2</v>
      </c>
      <c r="J73" s="12">
        <f t="shared" si="24"/>
        <v>77.5</v>
      </c>
      <c r="K73" s="11">
        <f t="shared" si="25"/>
        <v>96</v>
      </c>
      <c r="L73" s="12" t="s">
        <v>108</v>
      </c>
      <c r="M73" s="11">
        <v>2</v>
      </c>
    </row>
    <row r="74" spans="2:13" x14ac:dyDescent="0.25">
      <c r="B74" s="38">
        <v>10</v>
      </c>
      <c r="C74" s="38" t="s">
        <v>98</v>
      </c>
      <c r="D74" s="17" t="s">
        <v>100</v>
      </c>
      <c r="E74" s="11">
        <f>(180*180)/10000</f>
        <v>3.24</v>
      </c>
      <c r="F74" s="12">
        <f>50+2</f>
        <v>52</v>
      </c>
      <c r="G74" s="11">
        <f t="shared" si="23"/>
        <v>66.400000000000006</v>
      </c>
      <c r="H74" s="12" t="s">
        <v>107</v>
      </c>
      <c r="I74" s="11">
        <v>2</v>
      </c>
      <c r="J74" s="12">
        <f t="shared" si="24"/>
        <v>77.5</v>
      </c>
      <c r="K74" s="11">
        <f t="shared" si="25"/>
        <v>96</v>
      </c>
      <c r="L74" s="12" t="s">
        <v>108</v>
      </c>
      <c r="M74" s="11">
        <v>2</v>
      </c>
    </row>
    <row r="75" spans="2:13" x14ac:dyDescent="0.25">
      <c r="B75" s="39"/>
      <c r="C75" s="39"/>
      <c r="D75" s="17" t="s">
        <v>99</v>
      </c>
      <c r="E75" s="11">
        <f>(180*95)/10000</f>
        <v>1.71</v>
      </c>
      <c r="F75" s="12">
        <f t="shared" ref="F75" si="26">50.8+2</f>
        <v>52.8</v>
      </c>
      <c r="G75" s="11">
        <f t="shared" si="23"/>
        <v>66.400000000000006</v>
      </c>
      <c r="H75" s="12" t="s">
        <v>107</v>
      </c>
      <c r="I75" s="11">
        <v>1</v>
      </c>
      <c r="J75" s="12">
        <f t="shared" si="24"/>
        <v>77.5</v>
      </c>
      <c r="K75" s="11">
        <f t="shared" si="25"/>
        <v>96</v>
      </c>
      <c r="L75" s="12" t="s">
        <v>108</v>
      </c>
      <c r="M75" s="11">
        <v>1</v>
      </c>
    </row>
    <row r="76" spans="2:13" x14ac:dyDescent="0.25">
      <c r="B76" s="16">
        <v>11</v>
      </c>
      <c r="C76" s="16">
        <v>254</v>
      </c>
      <c r="D76" s="27" t="s">
        <v>93</v>
      </c>
      <c r="E76" s="11">
        <f t="shared" ref="E76:E97" si="27">(180*185)/10000</f>
        <v>3.33</v>
      </c>
      <c r="F76" s="12">
        <f t="shared" ref="F76:F97" si="28">50.8+2</f>
        <v>52.8</v>
      </c>
      <c r="G76" s="11">
        <f t="shared" ref="G76:G98" si="29">67.4-1</f>
        <v>66.400000000000006</v>
      </c>
      <c r="H76" s="12" t="s">
        <v>107</v>
      </c>
      <c r="I76" s="11">
        <v>2</v>
      </c>
      <c r="J76" s="12">
        <f t="shared" ref="J76:J98" si="30">75.5+2</f>
        <v>77.5</v>
      </c>
      <c r="K76" s="11">
        <f t="shared" ref="K76:K98" si="31">97-1</f>
        <v>96</v>
      </c>
      <c r="L76" s="12" t="s">
        <v>108</v>
      </c>
      <c r="M76" s="11">
        <v>2</v>
      </c>
    </row>
    <row r="77" spans="2:13" x14ac:dyDescent="0.25">
      <c r="B77" s="36">
        <v>12</v>
      </c>
      <c r="C77" s="36">
        <v>258</v>
      </c>
      <c r="D77" s="27" t="s">
        <v>93</v>
      </c>
      <c r="E77" s="11">
        <f t="shared" si="27"/>
        <v>3.33</v>
      </c>
      <c r="F77" s="12">
        <f t="shared" si="28"/>
        <v>52.8</v>
      </c>
      <c r="G77" s="11">
        <f t="shared" si="29"/>
        <v>66.400000000000006</v>
      </c>
      <c r="H77" s="12" t="s">
        <v>107</v>
      </c>
      <c r="I77" s="11">
        <v>2</v>
      </c>
      <c r="J77" s="12">
        <f t="shared" si="30"/>
        <v>77.5</v>
      </c>
      <c r="K77" s="11">
        <f t="shared" si="31"/>
        <v>96</v>
      </c>
      <c r="L77" s="12" t="s">
        <v>108</v>
      </c>
      <c r="M77" s="11">
        <v>2</v>
      </c>
    </row>
    <row r="78" spans="2:13" x14ac:dyDescent="0.25">
      <c r="B78" s="37"/>
      <c r="C78" s="37"/>
      <c r="D78" s="27" t="s">
        <v>93</v>
      </c>
      <c r="E78" s="11">
        <f t="shared" si="27"/>
        <v>3.33</v>
      </c>
      <c r="F78" s="12">
        <f t="shared" si="28"/>
        <v>52.8</v>
      </c>
      <c r="G78" s="11">
        <f t="shared" si="29"/>
        <v>66.400000000000006</v>
      </c>
      <c r="H78" s="12" t="s">
        <v>107</v>
      </c>
      <c r="I78" s="11">
        <v>2</v>
      </c>
      <c r="J78" s="12">
        <f t="shared" si="30"/>
        <v>77.5</v>
      </c>
      <c r="K78" s="11">
        <f t="shared" si="31"/>
        <v>96</v>
      </c>
      <c r="L78" s="12" t="s">
        <v>108</v>
      </c>
      <c r="M78" s="11">
        <v>2</v>
      </c>
    </row>
    <row r="79" spans="2:13" x14ac:dyDescent="0.25">
      <c r="B79" s="16">
        <v>13</v>
      </c>
      <c r="C79" s="16">
        <v>259</v>
      </c>
      <c r="D79" s="27" t="s">
        <v>93</v>
      </c>
      <c r="E79" s="11">
        <f t="shared" si="27"/>
        <v>3.33</v>
      </c>
      <c r="F79" s="12">
        <f t="shared" si="28"/>
        <v>52.8</v>
      </c>
      <c r="G79" s="11">
        <f t="shared" si="29"/>
        <v>66.400000000000006</v>
      </c>
      <c r="H79" s="12" t="s">
        <v>107</v>
      </c>
      <c r="I79" s="11">
        <v>2</v>
      </c>
      <c r="J79" s="12">
        <f t="shared" si="30"/>
        <v>77.5</v>
      </c>
      <c r="K79" s="11">
        <f t="shared" si="31"/>
        <v>96</v>
      </c>
      <c r="L79" s="12" t="s">
        <v>108</v>
      </c>
      <c r="M79" s="11">
        <v>2</v>
      </c>
    </row>
    <row r="80" spans="2:13" x14ac:dyDescent="0.25">
      <c r="B80" s="36">
        <v>14</v>
      </c>
      <c r="C80" s="36">
        <v>267</v>
      </c>
      <c r="D80" s="27" t="s">
        <v>93</v>
      </c>
      <c r="E80" s="11">
        <f t="shared" si="27"/>
        <v>3.33</v>
      </c>
      <c r="F80" s="12">
        <f t="shared" si="28"/>
        <v>52.8</v>
      </c>
      <c r="G80" s="11">
        <f t="shared" si="29"/>
        <v>66.400000000000006</v>
      </c>
      <c r="H80" s="12" t="s">
        <v>107</v>
      </c>
      <c r="I80" s="11">
        <v>2</v>
      </c>
      <c r="J80" s="12">
        <f t="shared" si="30"/>
        <v>77.5</v>
      </c>
      <c r="K80" s="11">
        <f t="shared" si="31"/>
        <v>96</v>
      </c>
      <c r="L80" s="12" t="s">
        <v>108</v>
      </c>
      <c r="M80" s="11">
        <v>2</v>
      </c>
    </row>
    <row r="81" spans="2:13" x14ac:dyDescent="0.25">
      <c r="B81" s="37"/>
      <c r="C81" s="37"/>
      <c r="D81" s="27" t="s">
        <v>93</v>
      </c>
      <c r="E81" s="11">
        <f t="shared" si="27"/>
        <v>3.33</v>
      </c>
      <c r="F81" s="12">
        <f t="shared" si="28"/>
        <v>52.8</v>
      </c>
      <c r="G81" s="11">
        <f t="shared" si="29"/>
        <v>66.400000000000006</v>
      </c>
      <c r="H81" s="12" t="s">
        <v>107</v>
      </c>
      <c r="I81" s="11">
        <v>2</v>
      </c>
      <c r="J81" s="12">
        <f t="shared" si="30"/>
        <v>77.5</v>
      </c>
      <c r="K81" s="11">
        <f t="shared" si="31"/>
        <v>96</v>
      </c>
      <c r="L81" s="12" t="s">
        <v>108</v>
      </c>
      <c r="M81" s="11">
        <v>2</v>
      </c>
    </row>
    <row r="82" spans="2:13" x14ac:dyDescent="0.25">
      <c r="B82" s="36">
        <v>15</v>
      </c>
      <c r="C82" s="36">
        <v>276</v>
      </c>
      <c r="D82" s="27" t="s">
        <v>93</v>
      </c>
      <c r="E82" s="11">
        <f t="shared" si="27"/>
        <v>3.33</v>
      </c>
      <c r="F82" s="12">
        <f t="shared" si="28"/>
        <v>52.8</v>
      </c>
      <c r="G82" s="11">
        <f t="shared" si="29"/>
        <v>66.400000000000006</v>
      </c>
      <c r="H82" s="12" t="s">
        <v>107</v>
      </c>
      <c r="I82" s="11">
        <v>2</v>
      </c>
      <c r="J82" s="12">
        <f t="shared" si="30"/>
        <v>77.5</v>
      </c>
      <c r="K82" s="11">
        <f t="shared" si="31"/>
        <v>96</v>
      </c>
      <c r="L82" s="12" t="s">
        <v>108</v>
      </c>
      <c r="M82" s="11">
        <v>2</v>
      </c>
    </row>
    <row r="83" spans="2:13" x14ac:dyDescent="0.25">
      <c r="B83" s="37"/>
      <c r="C83" s="37"/>
      <c r="D83" s="27" t="s">
        <v>93</v>
      </c>
      <c r="E83" s="11">
        <f t="shared" si="27"/>
        <v>3.33</v>
      </c>
      <c r="F83" s="12">
        <f t="shared" si="28"/>
        <v>52.8</v>
      </c>
      <c r="G83" s="11">
        <f t="shared" si="29"/>
        <v>66.400000000000006</v>
      </c>
      <c r="H83" s="12" t="s">
        <v>107</v>
      </c>
      <c r="I83" s="11">
        <v>2</v>
      </c>
      <c r="J83" s="12">
        <f t="shared" si="30"/>
        <v>77.5</v>
      </c>
      <c r="K83" s="11">
        <f t="shared" si="31"/>
        <v>96</v>
      </c>
      <c r="L83" s="12" t="s">
        <v>108</v>
      </c>
      <c r="M83" s="11">
        <v>2</v>
      </c>
    </row>
    <row r="84" spans="2:13" x14ac:dyDescent="0.25">
      <c r="B84" s="36">
        <v>16</v>
      </c>
      <c r="C84" s="36">
        <v>277</v>
      </c>
      <c r="D84" s="27" t="s">
        <v>93</v>
      </c>
      <c r="E84" s="11">
        <f t="shared" si="27"/>
        <v>3.33</v>
      </c>
      <c r="F84" s="12">
        <f t="shared" si="28"/>
        <v>52.8</v>
      </c>
      <c r="G84" s="11">
        <f t="shared" si="29"/>
        <v>66.400000000000006</v>
      </c>
      <c r="H84" s="12" t="s">
        <v>107</v>
      </c>
      <c r="I84" s="11">
        <v>2</v>
      </c>
      <c r="J84" s="12">
        <f t="shared" si="30"/>
        <v>77.5</v>
      </c>
      <c r="K84" s="11">
        <f t="shared" si="31"/>
        <v>96</v>
      </c>
      <c r="L84" s="12" t="s">
        <v>108</v>
      </c>
      <c r="M84" s="11">
        <v>2</v>
      </c>
    </row>
    <row r="85" spans="2:13" x14ac:dyDescent="0.25">
      <c r="B85" s="37"/>
      <c r="C85" s="37"/>
      <c r="D85" s="27" t="s">
        <v>93</v>
      </c>
      <c r="E85" s="11">
        <f t="shared" si="27"/>
        <v>3.33</v>
      </c>
      <c r="F85" s="12">
        <f t="shared" si="28"/>
        <v>52.8</v>
      </c>
      <c r="G85" s="11">
        <f t="shared" si="29"/>
        <v>66.400000000000006</v>
      </c>
      <c r="H85" s="12" t="s">
        <v>107</v>
      </c>
      <c r="I85" s="11">
        <v>2</v>
      </c>
      <c r="J85" s="12">
        <f t="shared" si="30"/>
        <v>77.5</v>
      </c>
      <c r="K85" s="11">
        <f t="shared" si="31"/>
        <v>96</v>
      </c>
      <c r="L85" s="12" t="s">
        <v>108</v>
      </c>
      <c r="M85" s="11">
        <v>2</v>
      </c>
    </row>
    <row r="86" spans="2:13" x14ac:dyDescent="0.25">
      <c r="B86" s="16">
        <v>17</v>
      </c>
      <c r="C86" s="16">
        <v>278</v>
      </c>
      <c r="D86" s="27" t="s">
        <v>93</v>
      </c>
      <c r="E86" s="11">
        <f t="shared" si="27"/>
        <v>3.33</v>
      </c>
      <c r="F86" s="12">
        <f t="shared" si="28"/>
        <v>52.8</v>
      </c>
      <c r="G86" s="11">
        <f t="shared" si="29"/>
        <v>66.400000000000006</v>
      </c>
      <c r="H86" s="12" t="s">
        <v>107</v>
      </c>
      <c r="I86" s="11">
        <v>2</v>
      </c>
      <c r="J86" s="12">
        <f t="shared" si="30"/>
        <v>77.5</v>
      </c>
      <c r="K86" s="11">
        <f t="shared" si="31"/>
        <v>96</v>
      </c>
      <c r="L86" s="12" t="s">
        <v>108</v>
      </c>
      <c r="M86" s="11">
        <v>2</v>
      </c>
    </row>
    <row r="87" spans="2:13" x14ac:dyDescent="0.25">
      <c r="B87" s="16">
        <v>18</v>
      </c>
      <c r="C87" s="16">
        <v>279</v>
      </c>
      <c r="D87" s="27" t="s">
        <v>93</v>
      </c>
      <c r="E87" s="11">
        <f t="shared" si="27"/>
        <v>3.33</v>
      </c>
      <c r="F87" s="12">
        <f t="shared" si="28"/>
        <v>52.8</v>
      </c>
      <c r="G87" s="11">
        <f t="shared" si="29"/>
        <v>66.400000000000006</v>
      </c>
      <c r="H87" s="12" t="s">
        <v>107</v>
      </c>
      <c r="I87" s="11">
        <v>2</v>
      </c>
      <c r="J87" s="12">
        <f t="shared" si="30"/>
        <v>77.5</v>
      </c>
      <c r="K87" s="11">
        <f t="shared" si="31"/>
        <v>96</v>
      </c>
      <c r="L87" s="12" t="s">
        <v>108</v>
      </c>
      <c r="M87" s="11">
        <v>2</v>
      </c>
    </row>
    <row r="88" spans="2:13" x14ac:dyDescent="0.25">
      <c r="B88" s="16">
        <v>19</v>
      </c>
      <c r="C88" s="16">
        <v>280</v>
      </c>
      <c r="D88" s="27" t="s">
        <v>93</v>
      </c>
      <c r="E88" s="11">
        <f t="shared" si="27"/>
        <v>3.33</v>
      </c>
      <c r="F88" s="12">
        <f t="shared" si="28"/>
        <v>52.8</v>
      </c>
      <c r="G88" s="11">
        <f t="shared" si="29"/>
        <v>66.400000000000006</v>
      </c>
      <c r="H88" s="12" t="s">
        <v>107</v>
      </c>
      <c r="I88" s="11">
        <v>2</v>
      </c>
      <c r="J88" s="12">
        <f t="shared" si="30"/>
        <v>77.5</v>
      </c>
      <c r="K88" s="11">
        <f t="shared" si="31"/>
        <v>96</v>
      </c>
      <c r="L88" s="12" t="s">
        <v>108</v>
      </c>
      <c r="M88" s="11">
        <v>2</v>
      </c>
    </row>
    <row r="89" spans="2:13" x14ac:dyDescent="0.25">
      <c r="B89" s="36">
        <v>20</v>
      </c>
      <c r="C89" s="36">
        <v>282</v>
      </c>
      <c r="D89" s="27" t="s">
        <v>93</v>
      </c>
      <c r="E89" s="11">
        <f t="shared" si="27"/>
        <v>3.33</v>
      </c>
      <c r="F89" s="12">
        <f t="shared" si="28"/>
        <v>52.8</v>
      </c>
      <c r="G89" s="11">
        <f t="shared" si="29"/>
        <v>66.400000000000006</v>
      </c>
      <c r="H89" s="12" t="s">
        <v>107</v>
      </c>
      <c r="I89" s="11">
        <v>2</v>
      </c>
      <c r="J89" s="12">
        <f t="shared" si="30"/>
        <v>77.5</v>
      </c>
      <c r="K89" s="11">
        <f t="shared" si="31"/>
        <v>96</v>
      </c>
      <c r="L89" s="12" t="s">
        <v>108</v>
      </c>
      <c r="M89" s="11">
        <v>2</v>
      </c>
    </row>
    <row r="90" spans="2:13" x14ac:dyDescent="0.25">
      <c r="B90" s="37"/>
      <c r="C90" s="37"/>
      <c r="D90" s="27" t="s">
        <v>93</v>
      </c>
      <c r="E90" s="11">
        <f t="shared" si="27"/>
        <v>3.33</v>
      </c>
      <c r="F90" s="12">
        <f t="shared" si="28"/>
        <v>52.8</v>
      </c>
      <c r="G90" s="11">
        <f t="shared" si="29"/>
        <v>66.400000000000006</v>
      </c>
      <c r="H90" s="12" t="s">
        <v>107</v>
      </c>
      <c r="I90" s="11">
        <v>2</v>
      </c>
      <c r="J90" s="12">
        <f t="shared" si="30"/>
        <v>77.5</v>
      </c>
      <c r="K90" s="11">
        <f t="shared" si="31"/>
        <v>96</v>
      </c>
      <c r="L90" s="12" t="s">
        <v>108</v>
      </c>
      <c r="M90" s="11">
        <v>2</v>
      </c>
    </row>
    <row r="91" spans="2:13" x14ac:dyDescent="0.25">
      <c r="B91" s="16">
        <v>21</v>
      </c>
      <c r="C91" s="16">
        <v>283</v>
      </c>
      <c r="D91" s="27" t="s">
        <v>93</v>
      </c>
      <c r="E91" s="11">
        <f t="shared" si="27"/>
        <v>3.33</v>
      </c>
      <c r="F91" s="12">
        <f t="shared" si="28"/>
        <v>52.8</v>
      </c>
      <c r="G91" s="11">
        <f t="shared" si="29"/>
        <v>66.400000000000006</v>
      </c>
      <c r="H91" s="12" t="s">
        <v>107</v>
      </c>
      <c r="I91" s="11">
        <v>2</v>
      </c>
      <c r="J91" s="12">
        <f t="shared" si="30"/>
        <v>77.5</v>
      </c>
      <c r="K91" s="11">
        <f t="shared" si="31"/>
        <v>96</v>
      </c>
      <c r="L91" s="12" t="s">
        <v>108</v>
      </c>
      <c r="M91" s="11">
        <v>2</v>
      </c>
    </row>
    <row r="92" spans="2:13" x14ac:dyDescent="0.25">
      <c r="B92" s="16">
        <v>22</v>
      </c>
      <c r="C92" s="16">
        <v>284</v>
      </c>
      <c r="D92" s="27" t="s">
        <v>93</v>
      </c>
      <c r="E92" s="11">
        <f t="shared" si="27"/>
        <v>3.33</v>
      </c>
      <c r="F92" s="12">
        <f t="shared" si="28"/>
        <v>52.8</v>
      </c>
      <c r="G92" s="11">
        <f t="shared" si="29"/>
        <v>66.400000000000006</v>
      </c>
      <c r="H92" s="12" t="s">
        <v>107</v>
      </c>
      <c r="I92" s="11">
        <v>2</v>
      </c>
      <c r="J92" s="12">
        <f t="shared" si="30"/>
        <v>77.5</v>
      </c>
      <c r="K92" s="11">
        <f t="shared" si="31"/>
        <v>96</v>
      </c>
      <c r="L92" s="12" t="s">
        <v>108</v>
      </c>
      <c r="M92" s="11">
        <v>2</v>
      </c>
    </row>
    <row r="93" spans="2:13" x14ac:dyDescent="0.25">
      <c r="B93" s="16">
        <v>23</v>
      </c>
      <c r="C93" s="16">
        <v>286</v>
      </c>
      <c r="D93" s="27" t="s">
        <v>93</v>
      </c>
      <c r="E93" s="11">
        <f t="shared" si="27"/>
        <v>3.33</v>
      </c>
      <c r="F93" s="12">
        <f t="shared" si="28"/>
        <v>52.8</v>
      </c>
      <c r="G93" s="11">
        <f t="shared" si="29"/>
        <v>66.400000000000006</v>
      </c>
      <c r="H93" s="12" t="s">
        <v>107</v>
      </c>
      <c r="I93" s="11">
        <v>2</v>
      </c>
      <c r="J93" s="12">
        <f t="shared" si="30"/>
        <v>77.5</v>
      </c>
      <c r="K93" s="11">
        <f t="shared" si="31"/>
        <v>96</v>
      </c>
      <c r="L93" s="12" t="s">
        <v>108</v>
      </c>
      <c r="M93" s="11">
        <v>2</v>
      </c>
    </row>
    <row r="94" spans="2:13" x14ac:dyDescent="0.25">
      <c r="B94" s="16">
        <v>24</v>
      </c>
      <c r="C94" s="16">
        <v>287</v>
      </c>
      <c r="D94" s="27" t="s">
        <v>93</v>
      </c>
      <c r="E94" s="11">
        <f t="shared" si="27"/>
        <v>3.33</v>
      </c>
      <c r="F94" s="12">
        <f t="shared" si="28"/>
        <v>52.8</v>
      </c>
      <c r="G94" s="11">
        <f t="shared" si="29"/>
        <v>66.400000000000006</v>
      </c>
      <c r="H94" s="12" t="s">
        <v>107</v>
      </c>
      <c r="I94" s="11">
        <v>2</v>
      </c>
      <c r="J94" s="12">
        <f t="shared" si="30"/>
        <v>77.5</v>
      </c>
      <c r="K94" s="11">
        <f t="shared" si="31"/>
        <v>96</v>
      </c>
      <c r="L94" s="12" t="s">
        <v>108</v>
      </c>
      <c r="M94" s="11">
        <v>2</v>
      </c>
    </row>
    <row r="95" spans="2:13" x14ac:dyDescent="0.25">
      <c r="B95" s="16">
        <v>25</v>
      </c>
      <c r="C95" s="16">
        <v>288</v>
      </c>
      <c r="D95" s="27" t="s">
        <v>93</v>
      </c>
      <c r="E95" s="11">
        <f t="shared" si="27"/>
        <v>3.33</v>
      </c>
      <c r="F95" s="12">
        <f t="shared" si="28"/>
        <v>52.8</v>
      </c>
      <c r="G95" s="11">
        <f t="shared" si="29"/>
        <v>66.400000000000006</v>
      </c>
      <c r="H95" s="12" t="s">
        <v>107</v>
      </c>
      <c r="I95" s="11">
        <v>2</v>
      </c>
      <c r="J95" s="12">
        <f t="shared" si="30"/>
        <v>77.5</v>
      </c>
      <c r="K95" s="11">
        <f t="shared" si="31"/>
        <v>96</v>
      </c>
      <c r="L95" s="12" t="s">
        <v>108</v>
      </c>
      <c r="M95" s="11">
        <v>2</v>
      </c>
    </row>
    <row r="96" spans="2:13" x14ac:dyDescent="0.25">
      <c r="B96" s="36">
        <v>26</v>
      </c>
      <c r="C96" s="36">
        <v>289</v>
      </c>
      <c r="D96" s="27" t="s">
        <v>93</v>
      </c>
      <c r="E96" s="11">
        <f t="shared" si="27"/>
        <v>3.33</v>
      </c>
      <c r="F96" s="12">
        <f t="shared" si="28"/>
        <v>52.8</v>
      </c>
      <c r="G96" s="11">
        <f t="shared" si="29"/>
        <v>66.400000000000006</v>
      </c>
      <c r="H96" s="12" t="s">
        <v>107</v>
      </c>
      <c r="I96" s="11">
        <v>2</v>
      </c>
      <c r="J96" s="12">
        <f t="shared" si="30"/>
        <v>77.5</v>
      </c>
      <c r="K96" s="11">
        <f t="shared" si="31"/>
        <v>96</v>
      </c>
      <c r="L96" s="12" t="s">
        <v>108</v>
      </c>
      <c r="M96" s="11">
        <v>2</v>
      </c>
    </row>
    <row r="97" spans="1:14" x14ac:dyDescent="0.25">
      <c r="B97" s="37"/>
      <c r="C97" s="37"/>
      <c r="D97" s="27" t="s">
        <v>93</v>
      </c>
      <c r="E97" s="11">
        <f t="shared" si="27"/>
        <v>3.33</v>
      </c>
      <c r="F97" s="12">
        <f t="shared" si="28"/>
        <v>52.8</v>
      </c>
      <c r="G97" s="11">
        <f t="shared" si="29"/>
        <v>66.400000000000006</v>
      </c>
      <c r="H97" s="12" t="s">
        <v>107</v>
      </c>
      <c r="I97" s="11">
        <v>2</v>
      </c>
      <c r="J97" s="12">
        <f t="shared" si="30"/>
        <v>77.5</v>
      </c>
      <c r="K97" s="11">
        <f t="shared" si="31"/>
        <v>96</v>
      </c>
      <c r="L97" s="12" t="s">
        <v>108</v>
      </c>
      <c r="M97" s="11">
        <v>2</v>
      </c>
    </row>
    <row r="98" spans="1:14" x14ac:dyDescent="0.25">
      <c r="B98" s="36">
        <v>27</v>
      </c>
      <c r="C98" s="36">
        <v>294</v>
      </c>
      <c r="D98" s="27" t="s">
        <v>95</v>
      </c>
      <c r="E98" s="11">
        <f>(180*165)/10000</f>
        <v>2.97</v>
      </c>
      <c r="F98" s="12">
        <f>50+2</f>
        <v>52</v>
      </c>
      <c r="G98" s="11">
        <f t="shared" si="29"/>
        <v>66.400000000000006</v>
      </c>
      <c r="H98" s="12" t="s">
        <v>107</v>
      </c>
      <c r="I98" s="11">
        <v>2</v>
      </c>
      <c r="J98" s="12">
        <f t="shared" si="30"/>
        <v>77.5</v>
      </c>
      <c r="K98" s="11">
        <f t="shared" si="31"/>
        <v>96</v>
      </c>
      <c r="L98" s="12" t="s">
        <v>108</v>
      </c>
      <c r="M98" s="11">
        <v>2</v>
      </c>
    </row>
    <row r="99" spans="1:14" x14ac:dyDescent="0.25">
      <c r="B99" s="37"/>
      <c r="C99" s="37"/>
      <c r="D99" s="12" t="s">
        <v>109</v>
      </c>
      <c r="E99" s="11">
        <f>(180*280)/10000</f>
        <v>5.04</v>
      </c>
      <c r="F99" s="12">
        <f>50.8+2</f>
        <v>52.8</v>
      </c>
      <c r="G99" s="11">
        <f>67.4-1</f>
        <v>66.400000000000006</v>
      </c>
      <c r="H99" s="12" t="s">
        <v>107</v>
      </c>
      <c r="I99" s="11">
        <v>3</v>
      </c>
      <c r="J99" s="12">
        <f>75.5+2</f>
        <v>77.5</v>
      </c>
      <c r="K99" s="11">
        <f>97-1</f>
        <v>96</v>
      </c>
      <c r="L99" s="12" t="s">
        <v>108</v>
      </c>
      <c r="M99" s="11">
        <v>3</v>
      </c>
    </row>
    <row r="100" spans="1:14" x14ac:dyDescent="0.25">
      <c r="B100" s="36">
        <v>28</v>
      </c>
      <c r="C100" s="36">
        <v>297</v>
      </c>
      <c r="D100" s="27" t="s">
        <v>93</v>
      </c>
      <c r="E100" s="11">
        <f t="shared" ref="E100:E102" si="32">(180*185)/10000</f>
        <v>3.33</v>
      </c>
      <c r="F100" s="12">
        <f t="shared" ref="F100:F102" si="33">50.8+2</f>
        <v>52.8</v>
      </c>
      <c r="G100" s="11">
        <f t="shared" ref="G100:G102" si="34">67.4-1</f>
        <v>66.400000000000006</v>
      </c>
      <c r="H100" s="12" t="s">
        <v>107</v>
      </c>
      <c r="I100" s="11">
        <v>2</v>
      </c>
      <c r="J100" s="12">
        <f t="shared" ref="J100:J102" si="35">75.5+2</f>
        <v>77.5</v>
      </c>
      <c r="K100" s="11">
        <f t="shared" ref="K100:K102" si="36">97-1</f>
        <v>96</v>
      </c>
      <c r="L100" s="12" t="s">
        <v>108</v>
      </c>
      <c r="M100" s="11">
        <v>2</v>
      </c>
    </row>
    <row r="101" spans="1:14" x14ac:dyDescent="0.25">
      <c r="B101" s="37"/>
      <c r="C101" s="37"/>
      <c r="D101" s="27" t="s">
        <v>93</v>
      </c>
      <c r="E101" s="11">
        <f t="shared" si="32"/>
        <v>3.33</v>
      </c>
      <c r="F101" s="12">
        <f t="shared" si="33"/>
        <v>52.8</v>
      </c>
      <c r="G101" s="11">
        <f t="shared" si="34"/>
        <v>66.400000000000006</v>
      </c>
      <c r="H101" s="12" t="s">
        <v>107</v>
      </c>
      <c r="I101" s="11">
        <v>2</v>
      </c>
      <c r="J101" s="12">
        <f t="shared" si="35"/>
        <v>77.5</v>
      </c>
      <c r="K101" s="11">
        <f t="shared" si="36"/>
        <v>96</v>
      </c>
      <c r="L101" s="12" t="s">
        <v>108</v>
      </c>
      <c r="M101" s="11">
        <v>2</v>
      </c>
    </row>
    <row r="102" spans="1:14" x14ac:dyDescent="0.25">
      <c r="B102" s="16">
        <v>29</v>
      </c>
      <c r="C102" s="16">
        <v>298</v>
      </c>
      <c r="D102" s="27" t="s">
        <v>93</v>
      </c>
      <c r="E102" s="11">
        <f t="shared" si="32"/>
        <v>3.33</v>
      </c>
      <c r="F102" s="12">
        <f t="shared" si="33"/>
        <v>52.8</v>
      </c>
      <c r="G102" s="11">
        <f t="shared" si="34"/>
        <v>66.400000000000006</v>
      </c>
      <c r="H102" s="12" t="s">
        <v>107</v>
      </c>
      <c r="I102" s="11">
        <v>2</v>
      </c>
      <c r="J102" s="12">
        <f t="shared" si="35"/>
        <v>77.5</v>
      </c>
      <c r="K102" s="11">
        <f t="shared" si="36"/>
        <v>96</v>
      </c>
      <c r="L102" s="12" t="s">
        <v>108</v>
      </c>
      <c r="M102" s="11">
        <v>2</v>
      </c>
    </row>
    <row r="103" spans="1:14" x14ac:dyDescent="0.25">
      <c r="B103" s="31" t="s">
        <v>89</v>
      </c>
      <c r="C103" s="32"/>
      <c r="D103" s="21">
        <v>38</v>
      </c>
      <c r="E103" s="33" t="s">
        <v>112</v>
      </c>
      <c r="F103" s="34"/>
      <c r="G103" s="34"/>
      <c r="H103" s="35"/>
      <c r="I103" s="21">
        <f>SUM(I65:I102)</f>
        <v>76</v>
      </c>
      <c r="J103" s="33" t="s">
        <v>113</v>
      </c>
      <c r="K103" s="34"/>
      <c r="L103" s="35"/>
      <c r="M103" s="21">
        <f>SUM(M65:M102)</f>
        <v>76</v>
      </c>
    </row>
    <row r="104" spans="1:14" s="18" customFormat="1" x14ac:dyDescent="0.25">
      <c r="A104"/>
      <c r="B104" s="22" t="s">
        <v>115</v>
      </c>
      <c r="C104" s="23"/>
      <c r="D104" s="23"/>
      <c r="E104" s="23"/>
      <c r="F104" s="24"/>
      <c r="G104" s="23"/>
      <c r="H104" s="23"/>
      <c r="I104" s="23"/>
      <c r="J104" s="23"/>
      <c r="K104" s="23"/>
      <c r="L104" s="23"/>
      <c r="M104" s="23"/>
      <c r="N104"/>
    </row>
    <row r="105" spans="1:14" x14ac:dyDescent="0.25">
      <c r="B105" s="16">
        <v>1</v>
      </c>
      <c r="C105" s="16">
        <v>334</v>
      </c>
      <c r="D105" s="27" t="s">
        <v>93</v>
      </c>
      <c r="E105" s="11">
        <f t="shared" ref="E105:E107" si="37">(180*185)/10000</f>
        <v>3.33</v>
      </c>
      <c r="F105" s="12">
        <f t="shared" ref="F105:F107" si="38">50.8+2</f>
        <v>52.8</v>
      </c>
      <c r="G105" s="11">
        <f t="shared" ref="G105:G107" si="39">67.4-1</f>
        <v>66.400000000000006</v>
      </c>
      <c r="H105" s="12" t="s">
        <v>107</v>
      </c>
      <c r="I105" s="11">
        <v>2</v>
      </c>
      <c r="J105" s="12">
        <f t="shared" ref="J105:J107" si="40">75.5+2</f>
        <v>77.5</v>
      </c>
      <c r="K105" s="11">
        <f t="shared" ref="K105:K107" si="41">97-1</f>
        <v>96</v>
      </c>
      <c r="L105" s="12" t="s">
        <v>108</v>
      </c>
      <c r="M105" s="11">
        <v>2</v>
      </c>
    </row>
    <row r="106" spans="1:14" x14ac:dyDescent="0.25">
      <c r="B106" s="16">
        <v>2</v>
      </c>
      <c r="C106" s="16">
        <v>335</v>
      </c>
      <c r="D106" s="27" t="s">
        <v>93</v>
      </c>
      <c r="E106" s="11">
        <f t="shared" si="37"/>
        <v>3.33</v>
      </c>
      <c r="F106" s="12">
        <f t="shared" si="38"/>
        <v>52.8</v>
      </c>
      <c r="G106" s="11">
        <f t="shared" si="39"/>
        <v>66.400000000000006</v>
      </c>
      <c r="H106" s="12" t="s">
        <v>107</v>
      </c>
      <c r="I106" s="11">
        <v>2</v>
      </c>
      <c r="J106" s="12">
        <f t="shared" si="40"/>
        <v>77.5</v>
      </c>
      <c r="K106" s="11">
        <f t="shared" si="41"/>
        <v>96</v>
      </c>
      <c r="L106" s="12" t="s">
        <v>108</v>
      </c>
      <c r="M106" s="11">
        <v>2</v>
      </c>
    </row>
    <row r="107" spans="1:14" x14ac:dyDescent="0.25">
      <c r="B107" s="16">
        <v>3</v>
      </c>
      <c r="C107" s="16">
        <v>336</v>
      </c>
      <c r="D107" s="27" t="s">
        <v>93</v>
      </c>
      <c r="E107" s="11">
        <f t="shared" si="37"/>
        <v>3.33</v>
      </c>
      <c r="F107" s="12">
        <f t="shared" si="38"/>
        <v>52.8</v>
      </c>
      <c r="G107" s="11">
        <f t="shared" si="39"/>
        <v>66.400000000000006</v>
      </c>
      <c r="H107" s="12" t="s">
        <v>107</v>
      </c>
      <c r="I107" s="11">
        <v>2</v>
      </c>
      <c r="J107" s="12">
        <f t="shared" si="40"/>
        <v>77.5</v>
      </c>
      <c r="K107" s="11">
        <f t="shared" si="41"/>
        <v>96</v>
      </c>
      <c r="L107" s="12" t="s">
        <v>108</v>
      </c>
      <c r="M107" s="11">
        <v>2</v>
      </c>
    </row>
    <row r="108" spans="1:14" x14ac:dyDescent="0.25">
      <c r="B108" s="31" t="s">
        <v>89</v>
      </c>
      <c r="C108" s="32"/>
      <c r="D108" s="21">
        <v>3</v>
      </c>
      <c r="E108" s="33" t="s">
        <v>112</v>
      </c>
      <c r="F108" s="34"/>
      <c r="G108" s="34"/>
      <c r="H108" s="35"/>
      <c r="I108" s="21">
        <f>SUM(I105:I107)</f>
        <v>6</v>
      </c>
      <c r="J108" s="33" t="s">
        <v>113</v>
      </c>
      <c r="K108" s="34"/>
      <c r="L108" s="35"/>
      <c r="M108" s="21">
        <f>SUM(M105:M107)</f>
        <v>6</v>
      </c>
    </row>
    <row r="109" spans="1:14" x14ac:dyDescent="0.25">
      <c r="B109" s="19"/>
      <c r="C109" s="20"/>
      <c r="D109" s="21"/>
      <c r="E109" s="28"/>
      <c r="F109" s="29"/>
      <c r="G109" s="29"/>
      <c r="H109" s="30"/>
      <c r="I109" s="21"/>
      <c r="J109" s="28"/>
      <c r="K109" s="29"/>
      <c r="L109" s="30"/>
      <c r="M109" s="21"/>
    </row>
    <row r="110" spans="1:14" x14ac:dyDescent="0.25">
      <c r="B110" s="31" t="s">
        <v>114</v>
      </c>
      <c r="C110" s="32"/>
      <c r="D110" s="21">
        <f>D103+D63+D28+D108</f>
        <v>97</v>
      </c>
      <c r="E110" s="33" t="s">
        <v>112</v>
      </c>
      <c r="F110" s="34"/>
      <c r="G110" s="34"/>
      <c r="H110" s="35"/>
      <c r="I110" s="21">
        <f>I103+I63+I28+I108</f>
        <v>193</v>
      </c>
      <c r="J110" s="33" t="s">
        <v>113</v>
      </c>
      <c r="K110" s="34"/>
      <c r="L110" s="35"/>
      <c r="M110" s="21">
        <f>M103+M63+M28+M108</f>
        <v>193</v>
      </c>
    </row>
  </sheetData>
  <mergeCells count="71">
    <mergeCell ref="B108:C108"/>
    <mergeCell ref="E108:H108"/>
    <mergeCell ref="J108:L108"/>
    <mergeCell ref="M2:M3"/>
    <mergeCell ref="F2:H2"/>
    <mergeCell ref="J2:L2"/>
    <mergeCell ref="B2:B3"/>
    <mergeCell ref="C2:C3"/>
    <mergeCell ref="D2:D3"/>
    <mergeCell ref="E2:E3"/>
    <mergeCell ref="I2:I3"/>
    <mergeCell ref="C19:C20"/>
    <mergeCell ref="C17:C18"/>
    <mergeCell ref="C15:C16"/>
    <mergeCell ref="C24:C25"/>
    <mergeCell ref="C10:C11"/>
    <mergeCell ref="C7:C8"/>
    <mergeCell ref="B7:B8"/>
    <mergeCell ref="B10:B11"/>
    <mergeCell ref="B15:B16"/>
    <mergeCell ref="B17:B18"/>
    <mergeCell ref="B19:B20"/>
    <mergeCell ref="B24:B25"/>
    <mergeCell ref="B28:C28"/>
    <mergeCell ref="B63:C63"/>
    <mergeCell ref="B36:B37"/>
    <mergeCell ref="B41:B42"/>
    <mergeCell ref="B43:B44"/>
    <mergeCell ref="B45:B47"/>
    <mergeCell ref="B48:B50"/>
    <mergeCell ref="B51:B52"/>
    <mergeCell ref="B55:B56"/>
    <mergeCell ref="B57:B60"/>
    <mergeCell ref="B61:B62"/>
    <mergeCell ref="C36:C37"/>
    <mergeCell ref="C41:C42"/>
    <mergeCell ref="C43:C44"/>
    <mergeCell ref="C45:C47"/>
    <mergeCell ref="C48:C50"/>
    <mergeCell ref="C51:C52"/>
    <mergeCell ref="C55:C56"/>
    <mergeCell ref="C57:C60"/>
    <mergeCell ref="C96:C97"/>
    <mergeCell ref="C98:C99"/>
    <mergeCell ref="C100:C101"/>
    <mergeCell ref="B74:B75"/>
    <mergeCell ref="B77:B78"/>
    <mergeCell ref="B80:B81"/>
    <mergeCell ref="B82:B83"/>
    <mergeCell ref="B84:B85"/>
    <mergeCell ref="C77:C78"/>
    <mergeCell ref="C80:C81"/>
    <mergeCell ref="C82:C83"/>
    <mergeCell ref="C84:C85"/>
    <mergeCell ref="C89:C90"/>
    <mergeCell ref="B110:C110"/>
    <mergeCell ref="E110:H110"/>
    <mergeCell ref="J110:L110"/>
    <mergeCell ref="J28:L28"/>
    <mergeCell ref="E63:H63"/>
    <mergeCell ref="J63:L63"/>
    <mergeCell ref="E103:H103"/>
    <mergeCell ref="J103:L103"/>
    <mergeCell ref="B89:B90"/>
    <mergeCell ref="B96:B97"/>
    <mergeCell ref="B98:B99"/>
    <mergeCell ref="B100:B101"/>
    <mergeCell ref="E28:H28"/>
    <mergeCell ref="C61:C62"/>
    <mergeCell ref="B103:C103"/>
    <mergeCell ref="C74:C75"/>
  </mergeCells>
  <pageMargins left="0.70866141732283472" right="0.70866141732283472" top="0.74803149606299213" bottom="0.74803149606299213" header="0.31496062992125984" footer="0.31496062992125984"/>
  <pageSetup paperSize="9" scale="88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U55"/>
  <sheetViews>
    <sheetView workbookViewId="0">
      <selection activeCell="N20" sqref="N20"/>
    </sheetView>
  </sheetViews>
  <sheetFormatPr defaultRowHeight="15" x14ac:dyDescent="0.25"/>
  <cols>
    <col min="3" max="3" width="9.140625" customWidth="1"/>
    <col min="4" max="4" width="4" customWidth="1"/>
    <col min="5" max="5" width="25" customWidth="1"/>
    <col min="6" max="6" width="13.28515625" customWidth="1"/>
    <col min="7" max="7" width="14.42578125" customWidth="1"/>
    <col min="8" max="8" width="14.28515625" customWidth="1"/>
    <col min="9" max="9" width="21" customWidth="1"/>
    <col min="10" max="10" width="19.7109375" customWidth="1"/>
  </cols>
  <sheetData>
    <row r="1" spans="4:17" ht="18" customHeight="1" x14ac:dyDescent="0.25">
      <c r="D1" s="54" t="s">
        <v>67</v>
      </c>
      <c r="E1" s="54"/>
      <c r="F1" s="54"/>
      <c r="G1" s="54"/>
      <c r="H1" s="54"/>
      <c r="I1" s="54"/>
      <c r="J1" s="54"/>
    </row>
    <row r="2" spans="4:17" ht="48.75" customHeight="1" thickBot="1" x14ac:dyDescent="0.3">
      <c r="D2" s="58" t="s">
        <v>65</v>
      </c>
      <c r="E2" s="58"/>
      <c r="F2" s="58"/>
      <c r="G2" s="58"/>
      <c r="H2" s="58"/>
      <c r="I2" s="58"/>
      <c r="J2" s="58"/>
    </row>
    <row r="3" spans="4:17" ht="21.75" customHeight="1" thickBot="1" x14ac:dyDescent="0.3">
      <c r="D3" s="59" t="s">
        <v>66</v>
      </c>
      <c r="E3" s="60"/>
      <c r="F3" s="60"/>
      <c r="G3" s="60"/>
      <c r="H3" s="60"/>
      <c r="I3" s="60"/>
      <c r="J3" s="61"/>
    </row>
    <row r="4" spans="4:17" ht="31.5" x14ac:dyDescent="0.25">
      <c r="D4" s="2" t="s">
        <v>0</v>
      </c>
      <c r="E4" s="3" t="s">
        <v>1</v>
      </c>
      <c r="F4" s="3" t="s">
        <v>2</v>
      </c>
      <c r="G4" s="3" t="s">
        <v>3</v>
      </c>
      <c r="H4" s="3" t="s">
        <v>4</v>
      </c>
      <c r="I4" s="3" t="s">
        <v>27</v>
      </c>
      <c r="J4" s="4" t="s">
        <v>5</v>
      </c>
    </row>
    <row r="5" spans="4:17" ht="21" customHeight="1" x14ac:dyDescent="0.25">
      <c r="D5" s="8" t="s">
        <v>7</v>
      </c>
      <c r="E5" s="15" t="s">
        <v>6</v>
      </c>
      <c r="F5" s="5">
        <v>1</v>
      </c>
      <c r="G5" s="5">
        <v>301</v>
      </c>
      <c r="H5" s="5">
        <v>2</v>
      </c>
      <c r="I5" s="5">
        <v>3.5</v>
      </c>
      <c r="J5" s="52" t="s">
        <v>25</v>
      </c>
      <c r="K5" s="1"/>
      <c r="L5" s="1"/>
      <c r="M5" s="1"/>
      <c r="N5" s="1"/>
      <c r="O5" s="1"/>
      <c r="P5" s="1"/>
      <c r="Q5" s="1"/>
    </row>
    <row r="6" spans="4:17" x14ac:dyDescent="0.25">
      <c r="D6" s="8" t="s">
        <v>8</v>
      </c>
      <c r="E6" s="15" t="s">
        <v>6</v>
      </c>
      <c r="F6" s="5">
        <v>1</v>
      </c>
      <c r="G6" s="5">
        <v>303</v>
      </c>
      <c r="H6" s="5">
        <v>1</v>
      </c>
      <c r="I6" s="5">
        <v>2</v>
      </c>
      <c r="J6" s="52"/>
      <c r="K6" s="1"/>
      <c r="L6" s="1"/>
      <c r="M6" s="1"/>
      <c r="N6" s="1"/>
      <c r="O6" s="1"/>
      <c r="P6" s="1"/>
      <c r="Q6" s="1"/>
    </row>
    <row r="7" spans="4:17" ht="18.75" customHeight="1" x14ac:dyDescent="0.25">
      <c r="D7" s="8" t="s">
        <v>9</v>
      </c>
      <c r="E7" s="52" t="s">
        <v>6</v>
      </c>
      <c r="F7" s="52">
        <v>1</v>
      </c>
      <c r="G7" s="52">
        <v>203</v>
      </c>
      <c r="H7" s="52">
        <v>1</v>
      </c>
      <c r="I7" s="52">
        <v>2</v>
      </c>
      <c r="J7" s="51" t="s">
        <v>75</v>
      </c>
      <c r="K7" s="1"/>
      <c r="L7" s="1"/>
      <c r="M7" s="1"/>
      <c r="N7" s="1"/>
      <c r="O7" s="1"/>
      <c r="P7" s="1"/>
      <c r="Q7" s="1"/>
    </row>
    <row r="8" spans="4:17" hidden="1" x14ac:dyDescent="0.25">
      <c r="D8" s="8" t="s">
        <v>10</v>
      </c>
      <c r="E8" s="52"/>
      <c r="F8" s="52"/>
      <c r="G8" s="52"/>
      <c r="H8" s="52"/>
      <c r="I8" s="52"/>
      <c r="J8" s="52"/>
      <c r="K8" s="1"/>
      <c r="L8" s="1"/>
      <c r="M8" s="1"/>
      <c r="N8" s="1"/>
      <c r="O8" s="1"/>
      <c r="P8" s="1"/>
      <c r="Q8" s="1"/>
    </row>
    <row r="9" spans="4:17" ht="12.75" customHeight="1" x14ac:dyDescent="0.25">
      <c r="D9" s="8" t="s">
        <v>11</v>
      </c>
      <c r="E9" s="52" t="s">
        <v>6</v>
      </c>
      <c r="F9" s="52">
        <v>1</v>
      </c>
      <c r="G9" s="52">
        <v>209</v>
      </c>
      <c r="H9" s="52">
        <v>1</v>
      </c>
      <c r="I9" s="52">
        <v>2</v>
      </c>
      <c r="J9" s="52"/>
      <c r="K9" s="1"/>
      <c r="L9" s="1"/>
      <c r="M9" s="1"/>
      <c r="N9" s="1"/>
      <c r="O9" s="1"/>
      <c r="P9" s="1"/>
      <c r="Q9" s="1"/>
    </row>
    <row r="10" spans="4:17" hidden="1" x14ac:dyDescent="0.25">
      <c r="D10" s="8" t="s">
        <v>12</v>
      </c>
      <c r="E10" s="52"/>
      <c r="F10" s="52"/>
      <c r="G10" s="52"/>
      <c r="H10" s="52"/>
      <c r="I10" s="52"/>
      <c r="J10" s="52"/>
      <c r="K10" s="1"/>
      <c r="L10" s="1"/>
      <c r="M10" s="1"/>
      <c r="N10" s="1"/>
      <c r="O10" s="1"/>
      <c r="P10" s="1"/>
      <c r="Q10" s="1"/>
    </row>
    <row r="11" spans="4:17" x14ac:dyDescent="0.25">
      <c r="D11" s="8" t="s">
        <v>13</v>
      </c>
      <c r="E11" s="7" t="s">
        <v>6</v>
      </c>
      <c r="F11" s="5">
        <v>1</v>
      </c>
      <c r="G11" s="5">
        <v>204</v>
      </c>
      <c r="H11" s="5">
        <v>1</v>
      </c>
      <c r="I11" s="5">
        <v>2</v>
      </c>
      <c r="J11" s="52"/>
      <c r="K11" s="1"/>
      <c r="L11" s="1"/>
      <c r="M11" s="1"/>
      <c r="N11" s="1"/>
      <c r="O11" s="1"/>
      <c r="P11" s="1"/>
      <c r="Q11" s="1"/>
    </row>
    <row r="12" spans="4:17" x14ac:dyDescent="0.25">
      <c r="D12" s="8" t="s">
        <v>14</v>
      </c>
      <c r="E12" s="7" t="s">
        <v>6</v>
      </c>
      <c r="F12" s="5">
        <v>1</v>
      </c>
      <c r="G12" s="5">
        <v>205</v>
      </c>
      <c r="H12" s="5">
        <v>1</v>
      </c>
      <c r="I12" s="5">
        <v>2</v>
      </c>
      <c r="J12" s="52"/>
      <c r="K12" s="1"/>
      <c r="L12" s="1"/>
      <c r="M12" s="1"/>
      <c r="N12" s="1"/>
      <c r="O12" s="1"/>
      <c r="P12" s="1"/>
      <c r="Q12" s="1"/>
    </row>
    <row r="13" spans="4:17" x14ac:dyDescent="0.25">
      <c r="D13" s="8" t="s">
        <v>15</v>
      </c>
      <c r="E13" s="7" t="s">
        <v>6</v>
      </c>
      <c r="F13" s="5">
        <v>1</v>
      </c>
      <c r="G13" s="5">
        <v>206</v>
      </c>
      <c r="H13" s="5">
        <v>1</v>
      </c>
      <c r="I13" s="5">
        <v>2</v>
      </c>
      <c r="J13" s="52"/>
      <c r="K13" s="1"/>
      <c r="L13" s="1"/>
      <c r="M13" s="1"/>
      <c r="N13" s="1"/>
      <c r="O13" s="1"/>
      <c r="P13" s="1"/>
      <c r="Q13" s="1"/>
    </row>
    <row r="14" spans="4:17" x14ac:dyDescent="0.25">
      <c r="D14" s="8" t="s">
        <v>16</v>
      </c>
      <c r="E14" s="7" t="s">
        <v>6</v>
      </c>
      <c r="F14" s="5">
        <v>1</v>
      </c>
      <c r="G14" s="5">
        <v>207</v>
      </c>
      <c r="H14" s="5">
        <v>1</v>
      </c>
      <c r="I14" s="5">
        <v>2</v>
      </c>
      <c r="J14" s="52"/>
      <c r="K14" s="1"/>
      <c r="L14" s="1"/>
      <c r="M14" s="1"/>
      <c r="N14" s="1"/>
      <c r="O14" s="1"/>
      <c r="P14" s="1"/>
      <c r="Q14" s="1"/>
    </row>
    <row r="15" spans="4:17" x14ac:dyDescent="0.25">
      <c r="D15" s="8" t="s">
        <v>17</v>
      </c>
      <c r="E15" s="7" t="s">
        <v>6</v>
      </c>
      <c r="F15" s="5">
        <v>1</v>
      </c>
      <c r="G15" s="5">
        <v>208</v>
      </c>
      <c r="H15" s="5">
        <v>1</v>
      </c>
      <c r="I15" s="5">
        <v>2</v>
      </c>
      <c r="J15" s="52"/>
      <c r="K15" s="1"/>
      <c r="L15" s="1"/>
      <c r="M15" s="1"/>
      <c r="N15" s="1"/>
      <c r="O15" s="1"/>
      <c r="P15" s="1"/>
      <c r="Q15" s="1"/>
    </row>
    <row r="16" spans="4:17" ht="13.5" customHeight="1" x14ac:dyDescent="0.25">
      <c r="D16" s="8" t="s">
        <v>18</v>
      </c>
      <c r="E16" s="52" t="s">
        <v>6</v>
      </c>
      <c r="F16" s="52">
        <v>1</v>
      </c>
      <c r="G16" s="52">
        <v>210</v>
      </c>
      <c r="H16" s="52">
        <v>2</v>
      </c>
      <c r="I16" s="52">
        <v>4</v>
      </c>
      <c r="J16" s="52"/>
      <c r="K16" s="1"/>
      <c r="L16" s="1"/>
      <c r="M16" s="1"/>
      <c r="N16" s="1"/>
      <c r="O16" s="1"/>
      <c r="P16" s="1"/>
      <c r="Q16" s="1"/>
    </row>
    <row r="17" spans="4:17" hidden="1" x14ac:dyDescent="0.25">
      <c r="D17" s="8" t="s">
        <v>19</v>
      </c>
      <c r="E17" s="52"/>
      <c r="F17" s="52"/>
      <c r="G17" s="52"/>
      <c r="H17" s="52"/>
      <c r="I17" s="52"/>
      <c r="J17" s="52"/>
      <c r="K17" s="1"/>
      <c r="L17" s="1"/>
      <c r="M17" s="1"/>
      <c r="N17" s="1"/>
      <c r="O17" s="1"/>
      <c r="P17" s="1"/>
      <c r="Q17" s="1"/>
    </row>
    <row r="18" spans="4:17" x14ac:dyDescent="0.25">
      <c r="D18" s="8" t="s">
        <v>20</v>
      </c>
      <c r="E18" s="7" t="s">
        <v>6</v>
      </c>
      <c r="F18" s="6">
        <v>1</v>
      </c>
      <c r="G18" s="6">
        <v>57</v>
      </c>
      <c r="H18" s="6">
        <v>1</v>
      </c>
      <c r="I18" s="7">
        <v>2</v>
      </c>
      <c r="J18" s="53" t="s">
        <v>74</v>
      </c>
      <c r="K18" s="1"/>
      <c r="L18" s="1"/>
      <c r="M18" s="1"/>
      <c r="N18" s="1"/>
      <c r="O18" s="1"/>
      <c r="P18" s="1"/>
      <c r="Q18" s="1"/>
    </row>
    <row r="19" spans="4:17" x14ac:dyDescent="0.25">
      <c r="D19" s="8" t="s">
        <v>21</v>
      </c>
      <c r="E19" s="7" t="s">
        <v>6</v>
      </c>
      <c r="F19" s="6">
        <v>1</v>
      </c>
      <c r="G19" s="6">
        <v>58</v>
      </c>
      <c r="H19" s="6">
        <v>1</v>
      </c>
      <c r="I19" s="7">
        <v>2</v>
      </c>
      <c r="J19" s="53"/>
      <c r="K19" s="1"/>
      <c r="L19" s="1"/>
      <c r="M19" s="1"/>
      <c r="N19" s="1"/>
      <c r="O19" s="1"/>
      <c r="P19" s="1"/>
      <c r="Q19" s="1"/>
    </row>
    <row r="20" spans="4:17" x14ac:dyDescent="0.25">
      <c r="D20" s="8" t="s">
        <v>22</v>
      </c>
      <c r="E20" s="7" t="s">
        <v>6</v>
      </c>
      <c r="F20" s="6">
        <v>1</v>
      </c>
      <c r="G20" s="6">
        <v>59</v>
      </c>
      <c r="H20" s="6">
        <v>1</v>
      </c>
      <c r="I20" s="7">
        <v>2</v>
      </c>
      <c r="J20" s="53"/>
      <c r="K20" s="1"/>
      <c r="L20" s="1"/>
      <c r="M20" s="1"/>
      <c r="N20" s="1"/>
      <c r="O20" s="1"/>
      <c r="P20" s="1"/>
      <c r="Q20" s="1"/>
    </row>
    <row r="21" spans="4:17" x14ac:dyDescent="0.25">
      <c r="D21" s="8" t="s">
        <v>23</v>
      </c>
      <c r="E21" s="7" t="s">
        <v>6</v>
      </c>
      <c r="F21" s="6">
        <v>1</v>
      </c>
      <c r="G21" s="6">
        <v>60</v>
      </c>
      <c r="H21" s="6">
        <v>2</v>
      </c>
      <c r="I21" s="7">
        <v>4</v>
      </c>
      <c r="J21" s="53"/>
      <c r="K21" s="1"/>
      <c r="L21" s="1"/>
      <c r="M21" s="1"/>
      <c r="N21" s="1"/>
      <c r="O21" s="1"/>
      <c r="P21" s="1"/>
      <c r="Q21" s="1"/>
    </row>
    <row r="22" spans="4:17" x14ac:dyDescent="0.25">
      <c r="D22" s="8" t="s">
        <v>24</v>
      </c>
      <c r="E22" s="7" t="s">
        <v>6</v>
      </c>
      <c r="F22" s="6">
        <v>1</v>
      </c>
      <c r="G22" s="6">
        <v>61</v>
      </c>
      <c r="H22" s="6">
        <v>1</v>
      </c>
      <c r="I22" s="7">
        <v>2</v>
      </c>
      <c r="J22" s="53"/>
      <c r="K22" s="1"/>
      <c r="L22" s="1"/>
      <c r="M22" s="1"/>
      <c r="N22" s="1"/>
      <c r="O22" s="1"/>
      <c r="P22" s="1"/>
      <c r="Q22" s="1"/>
    </row>
    <row r="23" spans="4:17" x14ac:dyDescent="0.25">
      <c r="D23" s="8" t="s">
        <v>28</v>
      </c>
      <c r="E23" s="7" t="s">
        <v>6</v>
      </c>
      <c r="F23" s="6">
        <v>1</v>
      </c>
      <c r="G23" s="6">
        <v>63</v>
      </c>
      <c r="H23" s="6">
        <v>1</v>
      </c>
      <c r="I23" s="7">
        <v>2</v>
      </c>
      <c r="J23" s="53"/>
      <c r="K23" s="1"/>
      <c r="L23" s="1"/>
      <c r="M23" s="1"/>
      <c r="N23" s="1"/>
      <c r="O23" s="1"/>
      <c r="P23" s="1"/>
      <c r="Q23" s="1"/>
    </row>
    <row r="24" spans="4:17" x14ac:dyDescent="0.25">
      <c r="D24" s="8" t="s">
        <v>29</v>
      </c>
      <c r="E24" s="7" t="s">
        <v>6</v>
      </c>
      <c r="F24" s="6">
        <v>1</v>
      </c>
      <c r="G24" s="6">
        <v>64</v>
      </c>
      <c r="H24" s="6">
        <v>1</v>
      </c>
      <c r="I24" s="7">
        <v>2</v>
      </c>
      <c r="J24" s="53"/>
      <c r="K24" s="1"/>
      <c r="L24" s="1"/>
      <c r="M24" s="1"/>
      <c r="N24" s="1"/>
      <c r="O24" s="1"/>
      <c r="P24" s="1"/>
      <c r="Q24" s="1"/>
    </row>
    <row r="25" spans="4:17" x14ac:dyDescent="0.25">
      <c r="D25" s="8" t="s">
        <v>30</v>
      </c>
      <c r="E25" s="7" t="s">
        <v>6</v>
      </c>
      <c r="F25" s="6">
        <v>1</v>
      </c>
      <c r="G25" s="6">
        <v>66</v>
      </c>
      <c r="H25" s="6">
        <v>1</v>
      </c>
      <c r="I25" s="7">
        <v>2</v>
      </c>
      <c r="J25" s="53"/>
      <c r="K25" s="1"/>
      <c r="L25" s="1"/>
      <c r="M25" s="1"/>
      <c r="N25" s="1"/>
      <c r="O25" s="1"/>
      <c r="P25" s="1"/>
      <c r="Q25" s="1"/>
    </row>
    <row r="26" spans="4:17" x14ac:dyDescent="0.25">
      <c r="D26" s="8" t="s">
        <v>31</v>
      </c>
      <c r="E26" s="7" t="s">
        <v>6</v>
      </c>
      <c r="F26" s="6">
        <v>1</v>
      </c>
      <c r="G26" s="6">
        <v>67</v>
      </c>
      <c r="H26" s="6">
        <v>1</v>
      </c>
      <c r="I26" s="7">
        <v>2</v>
      </c>
      <c r="J26" s="53"/>
      <c r="K26" s="1"/>
      <c r="L26" s="1"/>
      <c r="M26" s="1"/>
      <c r="N26" s="1"/>
      <c r="O26" s="1"/>
      <c r="P26" s="1"/>
      <c r="Q26" s="1"/>
    </row>
    <row r="27" spans="4:17" x14ac:dyDescent="0.25">
      <c r="D27" s="8" t="s">
        <v>32</v>
      </c>
      <c r="E27" s="7" t="s">
        <v>6</v>
      </c>
      <c r="F27" s="6">
        <v>1</v>
      </c>
      <c r="G27" s="6">
        <v>68</v>
      </c>
      <c r="H27" s="6">
        <v>2</v>
      </c>
      <c r="I27" s="7">
        <v>4</v>
      </c>
      <c r="J27" s="53"/>
      <c r="K27" s="1"/>
      <c r="L27" s="1"/>
      <c r="M27" s="1"/>
      <c r="N27" s="1"/>
      <c r="O27" s="1"/>
      <c r="P27" s="1"/>
      <c r="Q27" s="1"/>
    </row>
    <row r="28" spans="4:17" x14ac:dyDescent="0.25">
      <c r="D28" s="8" t="s">
        <v>33</v>
      </c>
      <c r="E28" s="7" t="s">
        <v>6</v>
      </c>
      <c r="F28" s="6">
        <v>1</v>
      </c>
      <c r="G28" s="6">
        <v>69</v>
      </c>
      <c r="H28" s="6">
        <v>2</v>
      </c>
      <c r="I28" s="7">
        <v>4</v>
      </c>
      <c r="J28" s="53"/>
      <c r="K28" s="1"/>
      <c r="L28" s="1"/>
      <c r="M28" s="1"/>
      <c r="N28" s="1"/>
      <c r="O28" s="1"/>
      <c r="P28" s="1"/>
      <c r="Q28" s="1"/>
    </row>
    <row r="29" spans="4:17" x14ac:dyDescent="0.25">
      <c r="D29" s="8" t="s">
        <v>34</v>
      </c>
      <c r="E29" s="7" t="s">
        <v>6</v>
      </c>
      <c r="F29" s="6">
        <v>1</v>
      </c>
      <c r="G29" s="6">
        <v>197</v>
      </c>
      <c r="H29" s="6">
        <v>3</v>
      </c>
      <c r="I29" s="7">
        <v>6</v>
      </c>
      <c r="J29" s="53"/>
      <c r="K29" s="1"/>
      <c r="L29" s="1"/>
      <c r="M29" s="1"/>
      <c r="N29" s="1"/>
      <c r="O29" s="1"/>
      <c r="P29" s="1"/>
      <c r="Q29" s="1"/>
    </row>
    <row r="30" spans="4:17" x14ac:dyDescent="0.25">
      <c r="D30" s="8" t="s">
        <v>35</v>
      </c>
      <c r="E30" s="7" t="s">
        <v>6</v>
      </c>
      <c r="F30" s="6">
        <v>1</v>
      </c>
      <c r="G30" s="6">
        <v>267</v>
      </c>
      <c r="H30" s="6">
        <v>2</v>
      </c>
      <c r="I30" s="7">
        <v>2</v>
      </c>
      <c r="J30" s="53" t="s">
        <v>26</v>
      </c>
      <c r="K30" s="1"/>
      <c r="L30" s="1"/>
      <c r="M30" s="1"/>
      <c r="N30" s="1"/>
      <c r="O30" s="1"/>
      <c r="P30" s="1"/>
      <c r="Q30" s="1"/>
    </row>
    <row r="31" spans="4:17" x14ac:dyDescent="0.25">
      <c r="D31" s="8" t="s">
        <v>36</v>
      </c>
      <c r="E31" s="7" t="s">
        <v>6</v>
      </c>
      <c r="F31" s="6">
        <v>1</v>
      </c>
      <c r="G31" s="6">
        <v>268</v>
      </c>
      <c r="H31" s="6">
        <v>1</v>
      </c>
      <c r="I31" s="7">
        <v>2</v>
      </c>
      <c r="J31" s="53"/>
      <c r="K31" s="1"/>
      <c r="L31" s="1"/>
      <c r="M31" s="1"/>
      <c r="N31" s="1"/>
      <c r="O31" s="1"/>
      <c r="P31" s="1"/>
      <c r="Q31" s="1"/>
    </row>
    <row r="32" spans="4:17" x14ac:dyDescent="0.25">
      <c r="D32" s="8" t="s">
        <v>37</v>
      </c>
      <c r="E32" s="7" t="s">
        <v>6</v>
      </c>
      <c r="F32" s="6">
        <v>1</v>
      </c>
      <c r="G32" s="6">
        <v>269</v>
      </c>
      <c r="H32" s="6">
        <v>3</v>
      </c>
      <c r="I32" s="7">
        <v>6</v>
      </c>
      <c r="J32" s="53"/>
      <c r="K32" s="1"/>
      <c r="L32" s="1"/>
      <c r="M32" s="1"/>
      <c r="N32" s="1"/>
      <c r="O32" s="1"/>
      <c r="P32" s="1"/>
      <c r="Q32" s="1"/>
    </row>
    <row r="33" spans="4:21" x14ac:dyDescent="0.25">
      <c r="D33" s="8" t="s">
        <v>38</v>
      </c>
      <c r="E33" s="7" t="s">
        <v>6</v>
      </c>
      <c r="F33" s="6">
        <v>1</v>
      </c>
      <c r="G33" s="6">
        <v>270</v>
      </c>
      <c r="H33" s="6">
        <v>1</v>
      </c>
      <c r="I33" s="7">
        <v>2</v>
      </c>
      <c r="J33" s="53"/>
      <c r="K33" s="1"/>
      <c r="L33" s="1"/>
      <c r="M33" s="1"/>
      <c r="N33" s="1"/>
      <c r="O33" s="1"/>
      <c r="P33" s="1"/>
      <c r="Q33" s="1"/>
    </row>
    <row r="34" spans="4:21" x14ac:dyDescent="0.25">
      <c r="D34" s="8" t="s">
        <v>39</v>
      </c>
      <c r="E34" s="7" t="s">
        <v>6</v>
      </c>
      <c r="F34" s="6">
        <v>1</v>
      </c>
      <c r="G34" s="6">
        <v>272</v>
      </c>
      <c r="H34" s="6">
        <v>1</v>
      </c>
      <c r="I34" s="7">
        <v>2</v>
      </c>
      <c r="J34" s="53"/>
      <c r="K34" s="1"/>
      <c r="L34" s="1"/>
      <c r="M34" s="1"/>
      <c r="N34" s="1"/>
      <c r="O34" s="1"/>
      <c r="P34" s="1"/>
      <c r="Q34" s="1"/>
    </row>
    <row r="35" spans="4:21" x14ac:dyDescent="0.25">
      <c r="D35" s="8" t="s">
        <v>40</v>
      </c>
      <c r="E35" s="7" t="s">
        <v>6</v>
      </c>
      <c r="F35" s="6">
        <v>1</v>
      </c>
      <c r="G35" s="6">
        <v>273</v>
      </c>
      <c r="H35" s="6">
        <v>1</v>
      </c>
      <c r="I35" s="7">
        <v>2</v>
      </c>
      <c r="J35" s="53"/>
      <c r="K35" s="1"/>
      <c r="L35" s="1"/>
      <c r="M35" s="1"/>
      <c r="N35" s="1"/>
      <c r="O35" s="1"/>
      <c r="P35" s="9"/>
      <c r="Q35" s="1"/>
    </row>
    <row r="36" spans="4:21" x14ac:dyDescent="0.25">
      <c r="D36" s="8" t="s">
        <v>41</v>
      </c>
      <c r="E36" s="7" t="s">
        <v>6</v>
      </c>
      <c r="F36" s="6">
        <v>1</v>
      </c>
      <c r="G36" s="6">
        <v>274</v>
      </c>
      <c r="H36" s="6">
        <v>1</v>
      </c>
      <c r="I36" s="7">
        <v>2</v>
      </c>
      <c r="J36" s="53"/>
      <c r="K36" s="1"/>
      <c r="L36" s="1"/>
      <c r="M36" s="1"/>
      <c r="N36" s="1"/>
      <c r="O36" s="1"/>
      <c r="P36" s="9"/>
      <c r="Q36" s="1"/>
    </row>
    <row r="37" spans="4:21" ht="15" customHeight="1" x14ac:dyDescent="0.25">
      <c r="D37" s="8" t="s">
        <v>42</v>
      </c>
      <c r="E37" s="7" t="s">
        <v>6</v>
      </c>
      <c r="F37" s="7">
        <v>1</v>
      </c>
      <c r="G37" s="7">
        <v>118</v>
      </c>
      <c r="H37" s="7">
        <v>2</v>
      </c>
      <c r="I37" s="7">
        <v>4</v>
      </c>
      <c r="J37" s="55" t="s">
        <v>73</v>
      </c>
      <c r="K37" s="1"/>
      <c r="L37" s="1"/>
      <c r="M37" s="1"/>
      <c r="N37" s="1"/>
      <c r="O37" s="1"/>
      <c r="P37" s="9"/>
      <c r="Q37" s="1"/>
    </row>
    <row r="38" spans="4:21" x14ac:dyDescent="0.25">
      <c r="D38" s="8" t="s">
        <v>43</v>
      </c>
      <c r="E38" s="7" t="s">
        <v>6</v>
      </c>
      <c r="F38" s="7">
        <v>1</v>
      </c>
      <c r="G38" s="7">
        <v>119</v>
      </c>
      <c r="H38" s="7">
        <v>2</v>
      </c>
      <c r="I38" s="7">
        <v>7</v>
      </c>
      <c r="J38" s="56"/>
      <c r="K38" s="1"/>
      <c r="L38" s="1"/>
      <c r="M38" s="1"/>
      <c r="N38" s="1"/>
      <c r="O38" s="1"/>
      <c r="P38" s="9"/>
      <c r="Q38" s="1"/>
    </row>
    <row r="39" spans="4:21" x14ac:dyDescent="0.25">
      <c r="D39" s="8" t="s">
        <v>48</v>
      </c>
      <c r="E39" s="7" t="s">
        <v>6</v>
      </c>
      <c r="F39" s="7">
        <v>1</v>
      </c>
      <c r="G39" s="7">
        <v>212</v>
      </c>
      <c r="H39" s="7">
        <v>1</v>
      </c>
      <c r="I39" s="7">
        <v>2</v>
      </c>
      <c r="J39" s="56"/>
      <c r="K39" s="1"/>
      <c r="L39" s="1"/>
      <c r="M39" s="1"/>
      <c r="N39" s="1"/>
      <c r="O39" s="1"/>
      <c r="P39" s="9"/>
      <c r="Q39" s="1"/>
    </row>
    <row r="40" spans="4:21" x14ac:dyDescent="0.25">
      <c r="D40" s="8" t="s">
        <v>49</v>
      </c>
      <c r="E40" s="7" t="s">
        <v>6</v>
      </c>
      <c r="F40" s="7">
        <v>1</v>
      </c>
      <c r="G40" s="7">
        <v>213</v>
      </c>
      <c r="H40" s="7">
        <v>1</v>
      </c>
      <c r="I40" s="7">
        <v>2</v>
      </c>
      <c r="J40" s="56"/>
      <c r="K40" s="1"/>
      <c r="L40" s="1"/>
      <c r="M40" s="1"/>
      <c r="N40" s="1"/>
      <c r="O40" s="1"/>
      <c r="P40" s="9"/>
      <c r="Q40" s="1"/>
    </row>
    <row r="41" spans="4:21" ht="33" customHeight="1" x14ac:dyDescent="0.25">
      <c r="D41" s="8" t="s">
        <v>50</v>
      </c>
      <c r="E41" s="7" t="s">
        <v>6</v>
      </c>
      <c r="F41" s="7">
        <v>1</v>
      </c>
      <c r="G41" s="7">
        <v>307</v>
      </c>
      <c r="H41" s="7">
        <v>1</v>
      </c>
      <c r="I41" s="7">
        <v>2</v>
      </c>
      <c r="J41" s="10" t="s">
        <v>72</v>
      </c>
      <c r="K41" s="1"/>
      <c r="L41" s="1"/>
      <c r="M41" s="1"/>
      <c r="N41" s="1"/>
      <c r="O41" s="1"/>
      <c r="P41" s="9"/>
      <c r="Q41" s="1"/>
    </row>
    <row r="42" spans="4:21" ht="21" customHeight="1" x14ac:dyDescent="0.25">
      <c r="D42" s="8" t="s">
        <v>51</v>
      </c>
      <c r="E42" s="7" t="s">
        <v>6</v>
      </c>
      <c r="F42" s="7">
        <v>1</v>
      </c>
      <c r="G42" s="7">
        <v>89</v>
      </c>
      <c r="H42" s="7">
        <v>1</v>
      </c>
      <c r="I42" s="7">
        <v>2</v>
      </c>
      <c r="J42" s="57" t="s">
        <v>71</v>
      </c>
      <c r="K42" s="1"/>
      <c r="L42" s="1"/>
      <c r="M42" s="1"/>
      <c r="N42" s="1"/>
      <c r="O42" s="1"/>
      <c r="P42" s="9"/>
      <c r="Q42" s="1"/>
    </row>
    <row r="43" spans="4:21" x14ac:dyDescent="0.25">
      <c r="D43" s="8" t="s">
        <v>52</v>
      </c>
      <c r="E43" s="7" t="s">
        <v>6</v>
      </c>
      <c r="F43" s="7">
        <v>1</v>
      </c>
      <c r="G43" s="7">
        <v>90</v>
      </c>
      <c r="H43" s="7">
        <v>1</v>
      </c>
      <c r="I43" s="7">
        <v>3</v>
      </c>
      <c r="J43" s="57"/>
      <c r="P43" s="9"/>
    </row>
    <row r="44" spans="4:21" x14ac:dyDescent="0.25">
      <c r="D44" s="8" t="s">
        <v>53</v>
      </c>
      <c r="E44" s="7" t="s">
        <v>6</v>
      </c>
      <c r="F44" s="7">
        <v>1</v>
      </c>
      <c r="G44" s="7">
        <v>280</v>
      </c>
      <c r="H44" s="7">
        <v>1</v>
      </c>
      <c r="I44" s="7">
        <v>2</v>
      </c>
      <c r="J44" s="55" t="s">
        <v>70</v>
      </c>
      <c r="U44" s="1"/>
    </row>
    <row r="45" spans="4:21" ht="15" customHeight="1" x14ac:dyDescent="0.25">
      <c r="D45" s="8" t="s">
        <v>54</v>
      </c>
      <c r="E45" s="7" t="s">
        <v>6</v>
      </c>
      <c r="F45" s="7">
        <v>1</v>
      </c>
      <c r="G45" s="7">
        <v>292</v>
      </c>
      <c r="H45" s="7">
        <v>1</v>
      </c>
      <c r="I45" s="7">
        <v>2</v>
      </c>
      <c r="J45" s="56"/>
    </row>
    <row r="46" spans="4:21" x14ac:dyDescent="0.25">
      <c r="D46" s="8" t="s">
        <v>55</v>
      </c>
      <c r="E46" s="7" t="s">
        <v>6</v>
      </c>
      <c r="F46" s="7">
        <v>1</v>
      </c>
      <c r="G46" s="7">
        <v>293</v>
      </c>
      <c r="H46" s="7">
        <v>1</v>
      </c>
      <c r="I46" s="7">
        <v>2</v>
      </c>
      <c r="J46" s="56"/>
    </row>
    <row r="47" spans="4:21" ht="15" customHeight="1" x14ac:dyDescent="0.25">
      <c r="D47" s="8" t="s">
        <v>56</v>
      </c>
      <c r="E47" s="7" t="s">
        <v>6</v>
      </c>
      <c r="F47" s="7">
        <v>1</v>
      </c>
      <c r="G47" s="7">
        <v>153</v>
      </c>
      <c r="H47" s="7">
        <v>2</v>
      </c>
      <c r="I47" s="7">
        <v>4</v>
      </c>
      <c r="J47" s="55" t="s">
        <v>69</v>
      </c>
    </row>
    <row r="48" spans="4:21" x14ac:dyDescent="0.25">
      <c r="D48" s="8" t="s">
        <v>57</v>
      </c>
      <c r="E48" s="7" t="s">
        <v>6</v>
      </c>
      <c r="F48" s="7">
        <v>1</v>
      </c>
      <c r="G48" s="7">
        <v>154</v>
      </c>
      <c r="H48" s="7">
        <v>1</v>
      </c>
      <c r="I48" s="7">
        <v>2</v>
      </c>
      <c r="J48" s="56"/>
    </row>
    <row r="49" spans="4:10" x14ac:dyDescent="0.25">
      <c r="D49" s="8" t="s">
        <v>58</v>
      </c>
      <c r="E49" s="7" t="s">
        <v>6</v>
      </c>
      <c r="F49" s="7">
        <v>1</v>
      </c>
      <c r="G49" s="7">
        <v>155</v>
      </c>
      <c r="H49" s="7">
        <v>1</v>
      </c>
      <c r="I49" s="7">
        <v>2</v>
      </c>
      <c r="J49" s="56"/>
    </row>
    <row r="50" spans="4:10" x14ac:dyDescent="0.25">
      <c r="D50" s="8" t="s">
        <v>59</v>
      </c>
      <c r="E50" s="7" t="s">
        <v>6</v>
      </c>
      <c r="F50" s="7">
        <v>1</v>
      </c>
      <c r="G50" s="7">
        <v>103</v>
      </c>
      <c r="H50" s="7">
        <v>1</v>
      </c>
      <c r="I50" s="7">
        <v>2</v>
      </c>
      <c r="J50" s="56"/>
    </row>
    <row r="51" spans="4:10" x14ac:dyDescent="0.25">
      <c r="D51" s="8" t="s">
        <v>60</v>
      </c>
      <c r="E51" s="7" t="s">
        <v>6</v>
      </c>
      <c r="F51" s="7">
        <v>1</v>
      </c>
      <c r="G51" s="7" t="s">
        <v>44</v>
      </c>
      <c r="H51" s="7">
        <v>1</v>
      </c>
      <c r="I51" s="7">
        <v>2</v>
      </c>
      <c r="J51" s="56"/>
    </row>
    <row r="52" spans="4:10" x14ac:dyDescent="0.25">
      <c r="D52" s="8" t="s">
        <v>61</v>
      </c>
      <c r="E52" s="7" t="s">
        <v>6</v>
      </c>
      <c r="F52" s="7">
        <v>1</v>
      </c>
      <c r="G52" s="7" t="s">
        <v>45</v>
      </c>
      <c r="H52" s="7">
        <v>1</v>
      </c>
      <c r="I52" s="7">
        <v>2</v>
      </c>
      <c r="J52" s="56"/>
    </row>
    <row r="53" spans="4:10" x14ac:dyDescent="0.25">
      <c r="D53" s="8" t="s">
        <v>62</v>
      </c>
      <c r="E53" s="7" t="s">
        <v>6</v>
      </c>
      <c r="F53" s="7">
        <v>1</v>
      </c>
      <c r="G53" s="7" t="s">
        <v>46</v>
      </c>
      <c r="H53" s="7">
        <v>2</v>
      </c>
      <c r="I53" s="7">
        <v>4</v>
      </c>
      <c r="J53" s="56"/>
    </row>
    <row r="54" spans="4:10" ht="15" customHeight="1" x14ac:dyDescent="0.25">
      <c r="D54" s="8" t="s">
        <v>63</v>
      </c>
      <c r="E54" s="7" t="s">
        <v>6</v>
      </c>
      <c r="F54" s="7">
        <v>1</v>
      </c>
      <c r="G54" s="7" t="s">
        <v>47</v>
      </c>
      <c r="H54" s="7">
        <v>2</v>
      </c>
      <c r="I54" s="7">
        <v>4</v>
      </c>
      <c r="J54" s="57" t="s">
        <v>68</v>
      </c>
    </row>
    <row r="55" spans="4:10" ht="15" customHeight="1" x14ac:dyDescent="0.25">
      <c r="D55" s="8" t="s">
        <v>64</v>
      </c>
      <c r="E55" s="7" t="s">
        <v>6</v>
      </c>
      <c r="F55" s="7">
        <v>1</v>
      </c>
      <c r="G55" s="7">
        <v>279</v>
      </c>
      <c r="H55" s="7">
        <v>1</v>
      </c>
      <c r="I55" s="7">
        <v>2</v>
      </c>
      <c r="J55" s="57"/>
    </row>
  </sheetData>
  <mergeCells count="27">
    <mergeCell ref="D1:J1"/>
    <mergeCell ref="J47:J53"/>
    <mergeCell ref="J54:J55"/>
    <mergeCell ref="J5:J6"/>
    <mergeCell ref="J37:J40"/>
    <mergeCell ref="D2:J2"/>
    <mergeCell ref="D3:J3"/>
    <mergeCell ref="H16:H17"/>
    <mergeCell ref="I16:I17"/>
    <mergeCell ref="H7:H8"/>
    <mergeCell ref="I7:I8"/>
    <mergeCell ref="J42:J43"/>
    <mergeCell ref="J44:J46"/>
    <mergeCell ref="E9:E10"/>
    <mergeCell ref="F9:F10"/>
    <mergeCell ref="G9:G10"/>
    <mergeCell ref="J7:J17"/>
    <mergeCell ref="J30:J36"/>
    <mergeCell ref="J18:J29"/>
    <mergeCell ref="E7:E8"/>
    <mergeCell ref="F7:F8"/>
    <mergeCell ref="G7:G8"/>
    <mergeCell ref="H9:H10"/>
    <mergeCell ref="I9:I10"/>
    <mergeCell ref="E16:E17"/>
    <mergeCell ref="F16:F17"/>
    <mergeCell ref="G16:G17"/>
  </mergeCells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2F5D72A-E774-4809-8329-2673D787D99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2025-06-09T05:41:32Z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769f5965-d66d-46d9-9323-ae41bbfcbb1d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mDocIH">
    <vt:lpwstr>zYQ4Zgx1H4HRbx8DlUxUA4HQBx7nR7Ss</vt:lpwstr>
  </property>
  <property fmtid="{D5CDD505-2E9C-101B-9397-08002B2CF9AE}" pid="5" name="bjClsUserRVM">
    <vt:lpwstr>[]</vt:lpwstr>
  </property>
  <property fmtid="{D5CDD505-2E9C-101B-9397-08002B2CF9AE}" pid="6" name="bjSaver">
    <vt:lpwstr>Rx3bu7BOTnkk/1878sO9huy09qHDbEVd</vt:lpwstr>
  </property>
  <property fmtid="{D5CDD505-2E9C-101B-9397-08002B2CF9AE}" pid="7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  <property fmtid="{D5CDD505-2E9C-101B-9397-08002B2CF9AE}" pid="9" name="s5636:Creator type=organization">
    <vt:lpwstr>MILNET-Z</vt:lpwstr>
  </property>
  <property fmtid="{D5CDD505-2E9C-101B-9397-08002B2CF9AE}" pid="10" name="bjPortionMark">
    <vt:lpwstr>[JAW]</vt:lpwstr>
  </property>
  <property fmtid="{D5CDD505-2E9C-101B-9397-08002B2CF9AE}" pid="11" name="s5636:Creator type=IP">
    <vt:lpwstr>10.70.79.160</vt:lpwstr>
  </property>
</Properties>
</file>